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8E5790A6-6431-4CDD-91DC-7C6B6FB69B16}" xr6:coauthVersionLast="47" xr6:coauthVersionMax="47" xr10:uidLastSave="{00000000-0000-0000-0000-000000000000}"/>
  <bookViews>
    <workbookView xWindow="-120" yWindow="-120" windowWidth="29040" windowHeight="15840" tabRatio="844" firstSheet="6" activeTab="19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6" l="1"/>
  <c r="D35" i="26"/>
  <c r="D37" i="26" s="1"/>
  <c r="C35" i="26"/>
  <c r="C37" i="26" s="1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M15" i="9"/>
  <c r="N15" i="9"/>
  <c r="J5" i="10"/>
  <c r="J5" i="9"/>
  <c r="J5" i="8"/>
  <c r="AB5" i="8"/>
  <c r="R4" i="8"/>
  <c r="AB5" i="20"/>
  <c r="R4" i="20"/>
  <c r="AB5" i="7"/>
  <c r="R4" i="7"/>
  <c r="J7" i="7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6" l="1"/>
  <c r="F37" i="25"/>
  <c r="J36" i="26"/>
  <c r="J4" i="26"/>
  <c r="J5" i="26" s="1"/>
  <c r="J36" i="25"/>
  <c r="J4" i="25"/>
  <c r="J5" i="25" s="1"/>
  <c r="F37" i="24"/>
  <c r="J4" i="24" s="1"/>
  <c r="F37" i="22"/>
  <c r="J36" i="22" s="1"/>
  <c r="F37" i="23"/>
  <c r="J36" i="23" s="1"/>
  <c r="F37" i="21"/>
  <c r="J4" i="21" s="1"/>
  <c r="F37" i="20"/>
  <c r="J5" i="20"/>
  <c r="J4" i="20"/>
  <c r="J35" i="20" s="1"/>
  <c r="J36" i="20"/>
  <c r="L36" i="26" l="1"/>
  <c r="L36" i="25"/>
  <c r="J36" i="24"/>
  <c r="J5" i="24"/>
  <c r="L36" i="24" s="1"/>
  <c r="J4" i="23"/>
  <c r="J5" i="23" s="1"/>
  <c r="J4" i="22"/>
  <c r="J5" i="22" s="1"/>
  <c r="J36" i="21"/>
  <c r="J5" i="21"/>
  <c r="J39" i="20"/>
  <c r="N39" i="20" s="1"/>
  <c r="N41" i="20" s="1"/>
  <c r="L36" i="20"/>
  <c r="N36" i="20" s="1"/>
  <c r="L36" i="22" l="1"/>
  <c r="L36" i="23"/>
  <c r="L36" i="2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36" i="19" s="1"/>
  <c r="F37" i="18"/>
  <c r="J36" i="18" s="1"/>
  <c r="F37" i="17"/>
  <c r="J4" i="17" s="1"/>
  <c r="F37" i="16"/>
  <c r="J36" i="16" s="1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9" l="1"/>
  <c r="J5" i="19" s="1"/>
  <c r="L36" i="19" s="1"/>
  <c r="J4" i="18"/>
  <c r="J5" i="18" s="1"/>
  <c r="L36" i="18" s="1"/>
  <c r="J36" i="17"/>
  <c r="J5" i="17"/>
  <c r="L36" i="17" s="1"/>
  <c r="J4" i="16"/>
  <c r="J5" i="16" s="1"/>
  <c r="L36" i="16" s="1"/>
  <c r="J4" i="13"/>
  <c r="J5" i="13" s="1"/>
  <c r="J36" i="12"/>
  <c r="J4" i="12"/>
  <c r="J5" i="12" s="1"/>
  <c r="J36" i="11"/>
  <c r="J4" i="11"/>
  <c r="J5" i="11" s="1"/>
  <c r="J36" i="10"/>
  <c r="J4" i="10"/>
  <c r="J36" i="8"/>
  <c r="J4" i="9"/>
  <c r="J36" i="15"/>
  <c r="J4" i="14"/>
  <c r="F37" i="7"/>
  <c r="J36" i="7" s="1"/>
  <c r="L36" i="15" l="1"/>
  <c r="J5" i="14"/>
  <c r="L36" i="14" s="1"/>
  <c r="L36" i="13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l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<sst xmlns="http://schemas.openxmlformats.org/spreadsheetml/2006/main" count="884" uniqueCount="68">
  <si>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</si>
  <si>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</si>
  <si>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</si>
  <si>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</si>
  <si>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</si>
  <si>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</si>
  <si>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</si>
  <si>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</si>
  <si>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</si>
  <si>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</si>
  <si>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</si>
  <si>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</si>
  <si>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</si>
  <si>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</si>
  <si>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</si>
  <si>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</si>
  <si>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</si>
  <si>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</si>
  <si>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</si>
  <si>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</si>
  <si>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</si>
  <si>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</si>
  <si>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</si>
  <si>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</si>
  <si>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</si>
  <si>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</si>
  <si>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</si>
  <si>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</si>
  <si>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</si>
  <si>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</si>
  <si>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</si>
  <si>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</si>
  <si>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</si>
  <si>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FADİMANA KILIÇ</t>
  </si>
  <si>
    <t>BEŞYEM NERGİS SÜT YEMİ PELET</t>
  </si>
  <si>
    <t>İS.KILÇ AD KES.</t>
  </si>
  <si>
    <t>EYYÜP AĞA</t>
  </si>
  <si>
    <t>75</t>
  </si>
  <si>
    <t>YM2</t>
  </si>
  <si>
    <t>Satış</t>
  </si>
  <si>
    <t>90</t>
  </si>
  <si>
    <t>KASIM SÜTÜNE YAZILDI</t>
  </si>
  <si>
    <t>KY117</t>
  </si>
  <si>
    <t>AD</t>
  </si>
  <si>
    <t>OCAK SÜTÜNE YAZ</t>
  </si>
  <si>
    <t>95</t>
  </si>
  <si>
    <t>YM4</t>
  </si>
  <si>
    <t>ŞUBAT SÜTÜNE YAZ</t>
  </si>
  <si>
    <t>85</t>
  </si>
  <si>
    <t>Z. EYYÜP AĞA</t>
  </si>
  <si>
    <t>NERGİS SÜT</t>
  </si>
  <si>
    <t>30 AD</t>
  </si>
  <si>
    <t>OCAK SÜTÜNE YAZILDI</t>
  </si>
  <si>
    <t>15 AD</t>
  </si>
  <si>
    <t>28</t>
  </si>
  <si>
    <t>EA1</t>
  </si>
  <si>
    <t>60 gün</t>
  </si>
  <si>
    <t>55</t>
  </si>
  <si>
    <t>AKPRO SÜT ÖZEL - 2</t>
  </si>
  <si>
    <t>Nisan Sütünde kesilecek</t>
  </si>
  <si>
    <t>Nergis Süt 6 Ad</t>
  </si>
  <si>
    <t>Nergis Süt 15 Ad</t>
  </si>
  <si>
    <t>ŞUBAT SÜTÜNE YAZILDI</t>
  </si>
  <si>
    <t>İsmail kılıç Ünlü Süt Müşteri</t>
  </si>
  <si>
    <t>+90 535 748 35 80</t>
  </si>
  <si>
    <t>V.EYYÜP AĞA</t>
  </si>
  <si>
    <t>Akpro Süt Özel 10 Ad.</t>
  </si>
  <si>
    <t>NİSAN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</si>
</sst>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23">
    <xf numFmtId="0" fontId="0" fillId="0" borderId="0"/>
    <xf numFmtId="0" fontId="23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25" applyNumberFormat="0" applyAlignment="0" applyProtection="0"/>
    <xf numFmtId="0" fontId="35" fillId="7" borderId="26" applyNumberFormat="0" applyAlignment="0" applyProtection="0"/>
    <xf numFmtId="0" fontId="36" fillId="7" borderId="25" applyNumberFormat="0" applyAlignment="0" applyProtection="0"/>
    <xf numFmtId="0" fontId="37" fillId="0" borderId="27" applyNumberFormat="0" applyFill="0" applyAlignment="0" applyProtection="0"/>
    <xf numFmtId="0" fontId="38" fillId="8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0" applyNumberFormat="0" applyFill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6" fillId="0" borderId="0"/>
    <xf numFmtId="0" fontId="2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49">
    <xf numFmtId="0" fontId="0" fillId="0" borderId="0" xfId="0"/>
    <xf numFmtId="0" fontId="24" fillId="0" borderId="4" xfId="0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64" fontId="24" fillId="0" borderId="5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3" fontId="0" fillId="0" borderId="9" xfId="210" applyFont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4" fontId="0" fillId="2" borderId="9" xfId="0" applyNumberFormat="1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0" fillId="0" borderId="9" xfId="189" applyNumberFormat="1" applyFont="1" applyBorder="1" applyAlignment="1">
      <alignment horizontal="left"/>
    </xf>
    <xf numFmtId="49" fontId="0" fillId="0" borderId="9" xfId="189" applyNumberFormat="1" applyFont="1" applyBorder="1" applyAlignment="1">
      <alignment horizontal="left"/>
    </xf>
    <xf numFmtId="168" fontId="0" fillId="0" borderId="9" xfId="189" applyNumberFormat="1" applyFont="1" applyBorder="1" applyAlignment="1">
      <alignment horizontal="right"/>
    </xf>
    <xf numFmtId="3" fontId="0" fillId="0" borderId="9" xfId="189" applyNumberFormat="1" applyFont="1" applyBorder="1"/>
    <xf numFmtId="169" fontId="0" fillId="0" borderId="9" xfId="189" applyNumberFormat="1" applyFont="1" applyBorder="1" applyAlignment="1">
      <alignment horizontal="right"/>
    </xf>
    <xf numFmtId="4" fontId="0" fillId="0" borderId="9" xfId="189" applyNumberFormat="1" applyFont="1" applyBorder="1" applyAlignment="1">
      <alignment horizontal="right"/>
    </xf>
    <xf numFmtId="0" fontId="0" fillId="0" borderId="9" xfId="189" applyFont="1" applyBorder="1"/>
    <xf numFmtId="167" fontId="0" fillId="0" borderId="9" xfId="211" applyNumberFormat="1" applyFont="1" applyBorder="1" applyAlignment="1">
      <alignment horizontal="left"/>
    </xf>
    <xf numFmtId="49" fontId="0" fillId="0" borderId="9" xfId="211" applyNumberFormat="1" applyFont="1" applyBorder="1" applyAlignment="1">
      <alignment horizontal="left"/>
    </xf>
    <xf numFmtId="168" fontId="0" fillId="0" borderId="9" xfId="211" applyNumberFormat="1" applyFont="1" applyBorder="1" applyAlignment="1">
      <alignment horizontal="right"/>
    </xf>
    <xf numFmtId="3" fontId="0" fillId="0" borderId="9" xfId="211" applyNumberFormat="1" applyFont="1" applyBorder="1"/>
    <xf numFmtId="169" fontId="0" fillId="0" borderId="9" xfId="211" applyNumberFormat="1" applyFont="1" applyBorder="1" applyAlignment="1">
      <alignment horizontal="right"/>
    </xf>
    <xf numFmtId="4" fontId="0" fillId="0" borderId="9" xfId="211" applyNumberFormat="1" applyFont="1" applyBorder="1" applyAlignment="1">
      <alignment horizontal="right"/>
    </xf>
    <xf numFmtId="0" fontId="0" fillId="0" borderId="9" xfId="211" applyFont="1" applyBorder="1"/>
    <xf numFmtId="167" fontId="16" fillId="0" borderId="0" xfId="212" applyNumberFormat="1" applyAlignment="1">
      <alignment horizontal="left"/>
    </xf>
    <xf numFmtId="4" fontId="16" fillId="0" borderId="0" xfId="212" applyNumberFormat="1"/>
    <xf numFmtId="167" fontId="15" fillId="0" borderId="0" xfId="232" applyNumberFormat="1" applyAlignment="1">
      <alignment horizontal="left"/>
    </xf>
    <xf numFmtId="4" fontId="15" fillId="0" borderId="0" xfId="232" applyNumberFormat="1"/>
    <xf numFmtId="167" fontId="0" fillId="0" borderId="9" xfId="232" applyNumberFormat="1" applyFont="1" applyBorder="1" applyAlignment="1">
      <alignment horizontal="left"/>
    </xf>
    <xf numFmtId="49" fontId="0" fillId="0" borderId="9" xfId="232" applyNumberFormat="1" applyFont="1" applyBorder="1" applyAlignment="1">
      <alignment horizontal="left"/>
    </xf>
    <xf numFmtId="168" fontId="0" fillId="0" borderId="9" xfId="232" applyNumberFormat="1" applyFont="1" applyBorder="1" applyAlignment="1">
      <alignment horizontal="right"/>
    </xf>
    <xf numFmtId="3" fontId="0" fillId="0" borderId="9" xfId="232" applyNumberFormat="1" applyFont="1" applyBorder="1"/>
    <xf numFmtId="169" fontId="0" fillId="0" borderId="9" xfId="232" applyNumberFormat="1" applyFont="1" applyBorder="1" applyAlignment="1">
      <alignment horizontal="right"/>
    </xf>
    <xf numFmtId="4" fontId="0" fillId="0" borderId="9" xfId="232" applyNumberFormat="1" applyFont="1" applyBorder="1" applyAlignment="1">
      <alignment horizontal="right"/>
    </xf>
    <xf numFmtId="0" fontId="0" fillId="0" borderId="9" xfId="232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" fontId="0" fillId="34" borderId="9" xfId="189" applyNumberFormat="1" applyFont="1" applyFill="1" applyBorder="1" applyAlignment="1">
      <alignment horizontal="right"/>
    </xf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4" fontId="11" fillId="0" borderId="0" xfId="255" applyNumberFormat="1" applyAlignment="1">
      <alignment horizontal="right"/>
    </xf>
    <xf numFmtId="0" fontId="0" fillId="2" borderId="9" xfId="232" applyFont="1" applyFill="1" applyBorder="1"/>
    <xf numFmtId="49" fontId="0" fillId="2" borderId="9" xfId="232" applyNumberFormat="1" applyFont="1" applyFill="1" applyBorder="1" applyAlignment="1">
      <alignment horizontal="left"/>
    </xf>
    <xf numFmtId="167" fontId="0" fillId="2" borderId="9" xfId="232" applyNumberFormat="1" applyFont="1" applyFill="1" applyBorder="1" applyAlignment="1">
      <alignment horizontal="left"/>
    </xf>
    <xf numFmtId="4" fontId="0" fillId="34" borderId="9" xfId="0" applyNumberFormat="1" applyFill="1" applyBorder="1" applyAlignment="1">
      <alignment horizontal="right"/>
    </xf>
    <xf numFmtId="169" fontId="0" fillId="2" borderId="9" xfId="232" applyNumberFormat="1" applyFont="1" applyFill="1" applyBorder="1" applyAlignment="1">
      <alignment horizontal="right"/>
    </xf>
    <xf numFmtId="4" fontId="0" fillId="2" borderId="9" xfId="232" applyNumberFormat="1" applyFont="1" applyFill="1" applyBorder="1" applyAlignment="1">
      <alignment horizontal="right"/>
    </xf>
    <xf numFmtId="3" fontId="0" fillId="2" borderId="9" xfId="232" applyNumberFormat="1" applyFont="1" applyFill="1" applyBorder="1"/>
    <xf numFmtId="168" fontId="0" fillId="2" borderId="9" xfId="232" applyNumberFormat="1" applyFont="1" applyFill="1" applyBorder="1" applyAlignment="1">
      <alignment horizontal="right"/>
    </xf>
    <xf numFmtId="0" fontId="8" fillId="0" borderId="9" xfId="277" applyBorder="1"/>
    <xf numFmtId="49" fontId="0" fillId="34" borderId="9" xfId="0" applyNumberFormat="1" applyFill="1" applyBorder="1" applyAlignment="1">
      <alignment horizontal="left"/>
    </xf>
    <xf numFmtId="4" fontId="8" fillId="0" borderId="9" xfId="277" applyNumberFormat="1" applyBorder="1" applyAlignment="1">
      <alignment horizontal="right"/>
    </xf>
    <xf numFmtId="169" fontId="8" fillId="0" borderId="9" xfId="277" applyNumberFormat="1" applyBorder="1" applyAlignment="1">
      <alignment horizontal="right"/>
    </xf>
    <xf numFmtId="3" fontId="8" fillId="0" borderId="9" xfId="277" applyNumberFormat="1" applyBorder="1"/>
    <xf numFmtId="168" fontId="8" fillId="0" borderId="9" xfId="277" applyNumberFormat="1" applyBorder="1" applyAlignment="1">
      <alignment horizontal="right"/>
    </xf>
    <xf numFmtId="49" fontId="8" fillId="0" borderId="9" xfId="277" applyNumberFormat="1" applyBorder="1" applyAlignment="1">
      <alignment horizontal="left"/>
    </xf>
    <xf numFmtId="167" fontId="8" fillId="0" borderId="9" xfId="277" applyNumberFormat="1" applyBorder="1" applyAlignment="1">
      <alignment horizontal="left"/>
    </xf>
    <xf numFmtId="49" fontId="8" fillId="0" borderId="0" xfId="277" applyNumberFormat="1" applyAlignment="1">
      <alignment horizontal="left"/>
    </xf>
    <xf numFmtId="4" fontId="0" fillId="0" borderId="0" xfId="0" applyNumberFormat="1" applyAlignment="1">
      <alignment horizontal="right"/>
    </xf>
    <xf numFmtId="167" fontId="8" fillId="2" borderId="9" xfId="277" applyNumberFormat="1" applyFill="1" applyBorder="1" applyAlignment="1">
      <alignment horizontal="left"/>
    </xf>
    <xf numFmtId="49" fontId="8" fillId="2" borderId="9" xfId="277" applyNumberFormat="1" applyFill="1" applyBorder="1" applyAlignment="1">
      <alignment horizontal="left"/>
    </xf>
    <xf numFmtId="168" fontId="8" fillId="2" borderId="9" xfId="277" applyNumberFormat="1" applyFill="1" applyBorder="1" applyAlignment="1">
      <alignment horizontal="right"/>
    </xf>
    <xf numFmtId="3" fontId="8" fillId="2" borderId="9" xfId="277" applyNumberFormat="1" applyFill="1" applyBorder="1"/>
    <xf numFmtId="169" fontId="8" fillId="2" borderId="9" xfId="277" applyNumberFormat="1" applyFill="1" applyBorder="1" applyAlignment="1">
      <alignment horizontal="right"/>
    </xf>
    <xf numFmtId="4" fontId="8" fillId="2" borderId="9" xfId="277" applyNumberFormat="1" applyFill="1" applyBorder="1" applyAlignment="1">
      <alignment horizontal="right"/>
    </xf>
    <xf numFmtId="0" fontId="8" fillId="2" borderId="9" xfId="277" applyFill="1" applyBorder="1"/>
    <xf numFmtId="2" fontId="0" fillId="34" borderId="9" xfId="0" applyNumberFormat="1" applyFill="1" applyBorder="1"/>
    <xf numFmtId="4" fontId="22" fillId="2" borderId="9" xfId="49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4" fillId="0" borderId="1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center" vertical="center"/>
    </xf>
  </cellXfs>
  <cellStyles count="323">
    <cellStyle name="%20 - Vurgu1" xfId="19" builtinId="30" customBuiltin="1"/>
    <cellStyle name="%20 - Vurgu1 10" xfId="214" xr:uid="{B7636E15-677B-4E04-868B-537DCA1C92A2}"/>
    <cellStyle name="%20 - Vurgu1 11" xfId="234" xr:uid="{4096087A-5FF3-46E7-9208-EA90E7CF0F1B}"/>
    <cellStyle name="%20 - Vurgu1 12" xfId="257" xr:uid="{43A05098-071D-44B4-B656-BEAF4F7CB1F4}"/>
    <cellStyle name="%20 - Vurgu1 13" xfId="279" xr:uid="{C982508C-07B0-4A8B-B0D3-69998B7286D5}"/>
    <cellStyle name="%20 - Vurgu1 14" xfId="305" xr:uid="{E8D83FFE-9356-4DD4-9FD4-3FD9331708EB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8CA2722F-C5A3-406D-BC86-CFE3C2CCF562}"/>
    <cellStyle name="%20 - Vurgu2 11" xfId="237" xr:uid="{A2E077D7-C190-43B9-A8DE-7DBC2928F886}"/>
    <cellStyle name="%20 - Vurgu2 12" xfId="260" xr:uid="{0A4D0F5A-CCE4-4903-9AAF-875A2D8265DF}"/>
    <cellStyle name="%20 - Vurgu2 13" xfId="282" xr:uid="{920A86ED-1941-48B9-ACB9-E74A8B3BCE5A}"/>
    <cellStyle name="%20 - Vurgu2 14" xfId="308" xr:uid="{816DDBA4-3387-4B67-8F5C-5AEA986D8DDE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594355ED-0D85-4413-BC5D-BF1B26626924}"/>
    <cellStyle name="%20 - Vurgu3 11" xfId="240" xr:uid="{27E88641-3282-4FD6-BB58-7F4AFA88A5DF}"/>
    <cellStyle name="%20 - Vurgu3 12" xfId="263" xr:uid="{ADFF787F-CF47-4A6C-A8F7-FB8097325790}"/>
    <cellStyle name="%20 - Vurgu3 13" xfId="285" xr:uid="{4D435BF4-F693-4545-9BFD-8F11AA983692}"/>
    <cellStyle name="%20 - Vurgu3 14" xfId="311" xr:uid="{37979145-F9AB-4215-B0EF-0303C968DB41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5D50FF1E-8F1C-4933-8F8C-A6F777781290}"/>
    <cellStyle name="%20 - Vurgu4 11" xfId="243" xr:uid="{DB0BBFBA-62C5-4D71-862B-9CF73FC4013D}"/>
    <cellStyle name="%20 - Vurgu4 12" xfId="266" xr:uid="{FDC8215B-D3BF-4290-BD11-C657370A6259}"/>
    <cellStyle name="%20 - Vurgu4 13" xfId="288" xr:uid="{CF729F1B-5048-40B9-A86E-8FE9060BB9FB}"/>
    <cellStyle name="%20 - Vurgu4 14" xfId="314" xr:uid="{0A617B42-0687-4D32-ABCA-D3B3CEADCFE7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26FE2EEA-6869-4D00-AE41-6FB94009FE6B}"/>
    <cellStyle name="%20 - Vurgu5 11" xfId="246" xr:uid="{02E5D6A9-C15E-42D8-9F4B-82915B44BE17}"/>
    <cellStyle name="%20 - Vurgu5 12" xfId="269" xr:uid="{D431478F-6801-4422-B5CF-3017A4195A06}"/>
    <cellStyle name="%20 - Vurgu5 13" xfId="291" xr:uid="{5F37C35C-C113-4CEE-B95E-54D81BDCD560}"/>
    <cellStyle name="%20 - Vurgu5 14" xfId="317" xr:uid="{4C99DF66-E7DE-46C5-AB1E-FC4773422FC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0AA6CE17-3324-4E40-9A12-6BD1081C207E}"/>
    <cellStyle name="%20 - Vurgu6 11" xfId="249" xr:uid="{B455C4DF-7776-4998-B850-B43DD1D6CB99}"/>
    <cellStyle name="%20 - Vurgu6 12" xfId="272" xr:uid="{BF73E382-55E1-41B4-88B8-478B7C4B14F1}"/>
    <cellStyle name="%20 - Vurgu6 13" xfId="294" xr:uid="{B062AB1B-7EC6-4DAA-B839-7FA504E93143}"/>
    <cellStyle name="%20 - Vurgu6 14" xfId="320" xr:uid="{253070CA-5789-4F06-A39F-421537830DF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746D47C4-16D3-43BA-8983-D208D814B099}"/>
    <cellStyle name="%40 - Vurgu1 11" xfId="235" xr:uid="{3AC7EA85-3B53-432A-8F1A-D81B2380C21B}"/>
    <cellStyle name="%40 - Vurgu1 12" xfId="258" xr:uid="{D6955FF1-0C37-4BA9-B130-E6EAE805EB47}"/>
    <cellStyle name="%40 - Vurgu1 13" xfId="280" xr:uid="{E6E82C51-E961-46F3-8128-D003B0D59906}"/>
    <cellStyle name="%40 - Vurgu1 14" xfId="306" xr:uid="{7D6EA799-79CF-4889-921B-1D300FC5FA93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819BE046-A3CE-4668-AE9D-81CA5F8A8F29}"/>
    <cellStyle name="%40 - Vurgu2 11" xfId="238" xr:uid="{8927BEC8-FC06-4E96-B2EB-34B894C723F1}"/>
    <cellStyle name="%40 - Vurgu2 12" xfId="261" xr:uid="{F38DEB20-4580-43D8-807E-2EF401402149}"/>
    <cellStyle name="%40 - Vurgu2 13" xfId="283" xr:uid="{0A31D344-7254-45A8-8CC0-4ED6DE8455FC}"/>
    <cellStyle name="%40 - Vurgu2 14" xfId="309" xr:uid="{F801C2B5-D7CA-459D-A06E-215B0A809F5D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D95FF1FA-FBFD-4617-AF0C-A54F62531171}"/>
    <cellStyle name="%40 - Vurgu3 11" xfId="241" xr:uid="{F7AEB303-731C-48A1-867C-D878B91A3EFB}"/>
    <cellStyle name="%40 - Vurgu3 12" xfId="264" xr:uid="{5676B0BD-5E83-4337-8067-8F43856DED26}"/>
    <cellStyle name="%40 - Vurgu3 13" xfId="286" xr:uid="{6A6712A1-8DFF-4F3F-85F6-ED1E48F5FDE9}"/>
    <cellStyle name="%40 - Vurgu3 14" xfId="312" xr:uid="{376CE045-6A29-44D9-957B-114BB7766025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989FFD07-BA29-447C-8575-5725F72559A4}"/>
    <cellStyle name="%40 - Vurgu4 11" xfId="244" xr:uid="{8298FCEC-8D23-4F58-BDE6-D81EB1D87959}"/>
    <cellStyle name="%40 - Vurgu4 12" xfId="267" xr:uid="{C62B77F8-BC09-4C59-81A1-C9FF41FE41B5}"/>
    <cellStyle name="%40 - Vurgu4 13" xfId="289" xr:uid="{1F2FF795-D441-4D97-99CC-53EDEF4D445C}"/>
    <cellStyle name="%40 - Vurgu4 14" xfId="315" xr:uid="{02451501-0EB9-4FF3-BAD9-F70C79232AE9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0B4FF679-F385-40F4-AC0D-4A7DCF8138CF}"/>
    <cellStyle name="%40 - Vurgu5 11" xfId="247" xr:uid="{C0C2A37A-6579-415C-990D-D3EA035BF127}"/>
    <cellStyle name="%40 - Vurgu5 12" xfId="270" xr:uid="{F8B60162-C63E-4338-8A34-7289792F5B8D}"/>
    <cellStyle name="%40 - Vurgu5 13" xfId="292" xr:uid="{B9C2E336-28CD-4697-9C40-75EF421438A3}"/>
    <cellStyle name="%40 - Vurgu5 14" xfId="318" xr:uid="{3F84ACDF-6722-440A-AEF3-3BCB49C5A866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5858FD65-1955-4E28-A2B7-AA4F73708343}"/>
    <cellStyle name="%40 - Vurgu6 11" xfId="250" xr:uid="{161EACEC-6476-41B0-81FE-F77476E0B49E}"/>
    <cellStyle name="%40 - Vurgu6 12" xfId="273" xr:uid="{1FF0F2F1-DAB5-4B35-A6F2-2994C4CB4E21}"/>
    <cellStyle name="%40 - Vurgu6 13" xfId="295" xr:uid="{FC1585E3-7A6A-43D3-A848-17535CA5106A}"/>
    <cellStyle name="%40 - Vurgu6 14" xfId="321" xr:uid="{9AD5D2CB-FCD8-4AF5-AE27-E5F03B8F6462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22904940-0465-483F-9674-437ECEFCCC09}"/>
    <cellStyle name="%60 - Vurgu1 11" xfId="236" xr:uid="{DF1BA00D-4BC5-49B7-9D6D-3812F518013A}"/>
    <cellStyle name="%60 - Vurgu1 12" xfId="259" xr:uid="{2E676B6C-152A-4615-803E-0155320A101D}"/>
    <cellStyle name="%60 - Vurgu1 13" xfId="281" xr:uid="{BF38EAE4-7D8E-424C-876B-97ACF9AE3210}"/>
    <cellStyle name="%60 - Vurgu1 14" xfId="307" xr:uid="{3F9ACD41-4BA2-4291-91F7-1B18F00B70B3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81DC3F21-5DEA-4854-8DBB-CED09C5B12FC}"/>
    <cellStyle name="%60 - Vurgu2 11" xfId="239" xr:uid="{A174F1BB-466F-42C1-A7D1-3495E13E98C9}"/>
    <cellStyle name="%60 - Vurgu2 12" xfId="262" xr:uid="{2BC1BA85-867F-4092-927C-A6F7F833E926}"/>
    <cellStyle name="%60 - Vurgu2 13" xfId="284" xr:uid="{EA9E1323-9749-4F61-8B3B-82CD1CC99EA9}"/>
    <cellStyle name="%60 - Vurgu2 14" xfId="310" xr:uid="{66956A2E-AC4C-40DA-8678-01BBF2CA40B5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42D5B47D-D452-4D05-B192-FF55D9107657}"/>
    <cellStyle name="%60 - Vurgu3 11" xfId="242" xr:uid="{31523356-56C8-4DCC-AA3C-D2A62B2D700E}"/>
    <cellStyle name="%60 - Vurgu3 12" xfId="265" xr:uid="{2BF08AA5-7847-4556-8144-4F9929CDF787}"/>
    <cellStyle name="%60 - Vurgu3 13" xfId="287" xr:uid="{48657E28-A1A8-4936-9D11-0D0084A461D6}"/>
    <cellStyle name="%60 - Vurgu3 14" xfId="313" xr:uid="{EDC82CCD-B3C0-4BBD-9588-3D610B096FF8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40EB97AC-7F04-42CC-B1F2-15BD5678FEDE}"/>
    <cellStyle name="%60 - Vurgu4 11" xfId="245" xr:uid="{25ABDC4A-FF89-42D4-8279-C9C07DE99EC9}"/>
    <cellStyle name="%60 - Vurgu4 12" xfId="268" xr:uid="{911A5520-1C9A-48BB-8DDC-8C40C2D9DA39}"/>
    <cellStyle name="%60 - Vurgu4 13" xfId="290" xr:uid="{B2A52CC7-0A7D-4040-8600-6324F143AD79}"/>
    <cellStyle name="%60 - Vurgu4 14" xfId="316" xr:uid="{1B1BD095-22B3-4A0C-97C6-09F1672BA8F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1E41461A-9395-41D1-89A0-04EE9E760CCF}"/>
    <cellStyle name="%60 - Vurgu5 11" xfId="248" xr:uid="{15345716-8B5E-428F-8545-C9B5D277BDD4}"/>
    <cellStyle name="%60 - Vurgu5 12" xfId="271" xr:uid="{A932DC4E-275F-4B96-BB3E-4FAF469FD407}"/>
    <cellStyle name="%60 - Vurgu5 13" xfId="293" xr:uid="{B321CBDA-0783-4A7E-BE46-DB19BA79A2FD}"/>
    <cellStyle name="%60 - Vurgu5 14" xfId="319" xr:uid="{AE9728C6-1289-49F3-913E-B84CBFBA8F6E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3511FA23-6A33-4A51-85FC-7D454D533F07}"/>
    <cellStyle name="%60 - Vurgu6 11" xfId="251" xr:uid="{D083DFEB-4E00-4AB6-B939-6862263C1D0E}"/>
    <cellStyle name="%60 - Vurgu6 12" xfId="274" xr:uid="{A5FA114F-D4CB-41E2-BFBC-94EB99BBB240}"/>
    <cellStyle name="%60 - Vurgu6 13" xfId="296" xr:uid="{31FEAE24-6338-4973-941B-05F103D55261}"/>
    <cellStyle name="%60 - Vurgu6 14" xfId="322" xr:uid="{7E086C3C-51DD-4775-B974-2CA402A59570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E501742C-163B-4A56-A5ED-C719CBF6F8F4}"/>
    <cellStyle name="Normal 16" xfId="212" xr:uid="{CA063485-54FD-4A45-B7CF-CE04D11E18E2}"/>
    <cellStyle name="Normal 17" xfId="232" xr:uid="{7B9AE038-B81A-4204-97DD-C5FB2A14E17D}"/>
    <cellStyle name="Normal 18" xfId="255" xr:uid="{2A39D9B0-7BB4-4475-8DD9-85292C2C0464}"/>
    <cellStyle name="Normal 19" xfId="277" xr:uid="{7440FC92-76B0-4D52-9965-F0D1D3C66389}"/>
    <cellStyle name="Normal 2" xfId="47" xr:uid="{5AA281CE-7654-48E3-B4A7-93E3DD1EC944}"/>
    <cellStyle name="Normal 20" xfId="297" xr:uid="{A0BA9DB1-3530-4A45-A745-EBD1D9B27CAB}"/>
    <cellStyle name="Normal 21" xfId="303" xr:uid="{2CFBC762-3A31-49C9-924B-F468175F8778}"/>
    <cellStyle name="Normal 22" xfId="298" xr:uid="{5E5C06A1-6147-4DC8-A766-F04F96090FD4}"/>
    <cellStyle name="Normal 25" xfId="299" xr:uid="{17BE9322-1040-49E4-90A8-DA49F8D4EC58}"/>
    <cellStyle name="Normal 27" xfId="300" xr:uid="{B3DDCA50-90C6-4F1A-A426-54553296901C}"/>
    <cellStyle name="Normal 3" xfId="49" xr:uid="{AE82479F-B4E6-468A-9DB8-EC15B8AC28EC}"/>
    <cellStyle name="Normal 30" xfId="252" xr:uid="{87FBA2C5-4C78-407C-99B9-6382570A2582}"/>
    <cellStyle name="Normal 31" xfId="301" xr:uid="{B533A48D-FE8E-4F19-AAA4-F88661A2029D}"/>
    <cellStyle name="Normal 33" xfId="253" xr:uid="{7BED7D64-5F5A-4F3A-BBF0-6620248122D5}"/>
    <cellStyle name="Normal 34" xfId="254" xr:uid="{C5A32BF3-A486-4F4D-8ACD-CD3FA6FDDCEE}"/>
    <cellStyle name="Normal 35" xfId="302" xr:uid="{EF13C177-B4A5-473F-AD06-FFE3FF59EB9D}"/>
    <cellStyle name="Normal 37" xfId="275" xr:uid="{C431B3BC-AEB1-4041-BE50-3F935C924017}"/>
    <cellStyle name="Normal 38" xfId="276" xr:uid="{398A0BA8-CA94-4912-8FF8-3296AC3272D7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66BFAA69-AC7F-4ACB-A850-7B5642DF820C}"/>
    <cellStyle name="Not 13" xfId="233" xr:uid="{CAE7FFE2-5D7F-4BEF-A35B-E079EE78F0CC}"/>
    <cellStyle name="Not 14" xfId="256" xr:uid="{8CE1F4D1-E0A9-46EA-9545-86F8FFC74665}"/>
    <cellStyle name="Not 15" xfId="278" xr:uid="{61CC02F7-6795-40D4-824C-E49F001779E5}"/>
    <cellStyle name="Not 16" xfId="304" xr:uid="{4777A983-D846-4139-B4C5-E06FCEB0A7BC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C3F40-E35C-433D-B392-0D16F269374F}">
  <dimension ref="B1:AC43"/>
  <sheetViews>
    <sheetView zoomScale="85" zoomScaleNormal="85" workbookViewId="0">
      <selection activeCell="Q38" sqref="Q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45564</v>
      </c>
      <c r="Q3" s="54" t="s">
        <v>37</v>
      </c>
      <c r="R3" s="53">
        <v>45639</v>
      </c>
      <c r="S3" s="54" t="s">
        <v>38</v>
      </c>
      <c r="T3" s="55">
        <v>414</v>
      </c>
      <c r="U3" s="54" t="s">
        <v>39</v>
      </c>
      <c r="V3" s="54" t="s">
        <v>34</v>
      </c>
      <c r="W3" s="56">
        <v>3</v>
      </c>
      <c r="X3" s="56"/>
      <c r="Y3" s="57">
        <v>575</v>
      </c>
      <c r="Z3" s="58">
        <v>1725</v>
      </c>
      <c r="AA3" s="58"/>
      <c r="AB3" s="58">
        <v>1725</v>
      </c>
    </row>
    <row r="4" spans="2:29" x14ac:dyDescent="0.25">
      <c r="B4" s="7">
        <v>45597</v>
      </c>
      <c r="C4" s="8">
        <v>43</v>
      </c>
      <c r="D4" s="9"/>
      <c r="E4" s="10">
        <v>13</v>
      </c>
      <c r="F4" s="33">
        <f>E4*C4</f>
        <v>559</v>
      </c>
      <c r="G4" s="11"/>
      <c r="H4" s="12" t="s">
        <v>6</v>
      </c>
      <c r="I4" s="13">
        <v>0.01</v>
      </c>
      <c r="J4" s="14">
        <f>(F36+F37)*I4</f>
        <v>166.07500000000002</v>
      </c>
      <c r="P4" s="53">
        <v>45565</v>
      </c>
      <c r="Q4" s="54" t="s">
        <v>40</v>
      </c>
      <c r="R4" s="59">
        <f>P4+Q4</f>
        <v>45655</v>
      </c>
      <c r="S4" s="54" t="s">
        <v>38</v>
      </c>
      <c r="T4" s="55">
        <v>457</v>
      </c>
      <c r="U4" s="54" t="s">
        <v>39</v>
      </c>
      <c r="V4" s="54" t="s">
        <v>34</v>
      </c>
      <c r="W4" s="56">
        <v>25</v>
      </c>
      <c r="X4" s="56"/>
      <c r="Y4" s="57">
        <v>645</v>
      </c>
      <c r="Z4" s="58">
        <v>16125</v>
      </c>
      <c r="AA4" s="58"/>
      <c r="AB4" s="58">
        <v>16125</v>
      </c>
    </row>
    <row r="5" spans="2:29" x14ac:dyDescent="0.25">
      <c r="B5" s="7">
        <v>45598</v>
      </c>
      <c r="C5" s="8">
        <v>44.5</v>
      </c>
      <c r="D5" s="9"/>
      <c r="E5" s="10">
        <v>13</v>
      </c>
      <c r="F5" s="33">
        <f t="shared" ref="F5:F34" si="0">E5*C5</f>
        <v>578.5</v>
      </c>
      <c r="G5" s="11"/>
      <c r="H5" s="12" t="s">
        <v>7</v>
      </c>
      <c r="I5" s="13">
        <v>1E-3</v>
      </c>
      <c r="J5" s="14">
        <f>(F36+F37)*I5</f>
        <v>16.607500000000002</v>
      </c>
      <c r="P5" s="60"/>
      <c r="Q5" s="60"/>
      <c r="R5" s="60"/>
      <c r="S5" s="60"/>
      <c r="T5" s="60"/>
      <c r="U5" s="60"/>
      <c r="V5" s="60" t="s">
        <v>41</v>
      </c>
      <c r="W5" s="60"/>
      <c r="X5" s="60"/>
      <c r="Y5" s="60"/>
      <c r="Z5" s="60"/>
      <c r="AA5" s="60"/>
      <c r="AB5" s="61">
        <f>SUM(AB3:AB4)*-1</f>
        <v>-17850</v>
      </c>
    </row>
    <row r="6" spans="2:29" x14ac:dyDescent="0.25">
      <c r="B6" s="7">
        <v>45599</v>
      </c>
      <c r="C6" s="8">
        <v>51</v>
      </c>
      <c r="D6" s="9"/>
      <c r="E6" s="10">
        <v>13</v>
      </c>
      <c r="F6" s="33">
        <f t="shared" si="0"/>
        <v>663</v>
      </c>
      <c r="G6" s="11"/>
      <c r="H6" s="12" t="s">
        <v>8</v>
      </c>
      <c r="I6" s="13"/>
      <c r="J6" s="14">
        <v>79.17</v>
      </c>
      <c r="P6" s="62">
        <v>45610</v>
      </c>
      <c r="Q6" s="63" t="s">
        <v>40</v>
      </c>
      <c r="R6" s="62">
        <v>45700</v>
      </c>
      <c r="S6" s="63" t="s">
        <v>38</v>
      </c>
      <c r="T6" s="64">
        <v>569</v>
      </c>
      <c r="U6" s="63" t="s">
        <v>42</v>
      </c>
      <c r="V6" s="63" t="s">
        <v>34</v>
      </c>
      <c r="W6" s="65">
        <v>30</v>
      </c>
      <c r="X6" s="63" t="s">
        <v>43</v>
      </c>
      <c r="Y6" s="66">
        <v>620</v>
      </c>
      <c r="Z6" s="67">
        <v>18600</v>
      </c>
      <c r="AA6" s="68"/>
      <c r="AB6" s="67">
        <v>18600</v>
      </c>
    </row>
    <row r="7" spans="2:29" x14ac:dyDescent="0.25">
      <c r="B7" s="7">
        <v>45600</v>
      </c>
      <c r="C7" s="8">
        <v>45.5</v>
      </c>
      <c r="D7" s="9"/>
      <c r="E7" s="10">
        <v>13</v>
      </c>
      <c r="F7" s="33">
        <f t="shared" si="0"/>
        <v>591.5</v>
      </c>
      <c r="G7" s="11"/>
      <c r="H7" s="12" t="s">
        <v>9</v>
      </c>
      <c r="I7" s="13"/>
      <c r="J7" s="14">
        <v>21547.249450000003</v>
      </c>
      <c r="P7" s="17"/>
      <c r="Q7" s="17"/>
      <c r="R7" s="17"/>
      <c r="S7" s="17"/>
      <c r="T7" s="17"/>
      <c r="U7" s="17"/>
      <c r="V7" s="17" t="s">
        <v>44</v>
      </c>
      <c r="W7" s="17"/>
      <c r="X7" s="17"/>
      <c r="Y7" s="17"/>
      <c r="Z7" s="17"/>
      <c r="AA7" s="17"/>
      <c r="AB7" s="67"/>
    </row>
    <row r="8" spans="2:29" x14ac:dyDescent="0.25">
      <c r="B8" s="7">
        <v>45601</v>
      </c>
      <c r="C8" s="8">
        <v>48</v>
      </c>
      <c r="D8" s="9"/>
      <c r="E8" s="10">
        <v>13</v>
      </c>
      <c r="F8" s="33">
        <f t="shared" si="0"/>
        <v>624</v>
      </c>
      <c r="G8" s="15">
        <v>45564</v>
      </c>
      <c r="H8" s="16" t="s">
        <v>34</v>
      </c>
      <c r="I8" s="17">
        <v>3</v>
      </c>
      <c r="J8" s="18">
        <v>1725</v>
      </c>
      <c r="P8" s="69">
        <v>45626</v>
      </c>
      <c r="Q8" s="70" t="s">
        <v>45</v>
      </c>
      <c r="R8" s="69">
        <v>45721</v>
      </c>
      <c r="S8" s="70" t="s">
        <v>46</v>
      </c>
      <c r="T8" s="71">
        <v>58</v>
      </c>
      <c r="U8" s="70" t="s">
        <v>39</v>
      </c>
      <c r="V8" s="70" t="s">
        <v>34</v>
      </c>
      <c r="W8" s="72">
        <v>15</v>
      </c>
      <c r="X8" s="72" t="s">
        <v>43</v>
      </c>
      <c r="Y8" s="73">
        <v>640</v>
      </c>
      <c r="Z8" s="74">
        <v>9600</v>
      </c>
      <c r="AA8" s="75"/>
      <c r="AB8" s="74">
        <v>9600</v>
      </c>
    </row>
    <row r="9" spans="2:29" x14ac:dyDescent="0.25">
      <c r="B9" s="7">
        <v>45602</v>
      </c>
      <c r="C9" s="8">
        <v>44</v>
      </c>
      <c r="D9" s="9"/>
      <c r="E9" s="10">
        <v>13</v>
      </c>
      <c r="F9" s="33">
        <f t="shared" si="0"/>
        <v>572</v>
      </c>
      <c r="G9" s="15">
        <v>45565</v>
      </c>
      <c r="H9" s="16" t="s">
        <v>34</v>
      </c>
      <c r="I9" s="17">
        <v>25</v>
      </c>
      <c r="J9" s="18">
        <v>16125</v>
      </c>
      <c r="P9" s="17"/>
      <c r="Q9" s="17"/>
      <c r="R9" s="17"/>
      <c r="S9" s="17"/>
      <c r="T9" s="17"/>
      <c r="U9" s="17"/>
      <c r="V9" s="17" t="s">
        <v>47</v>
      </c>
      <c r="W9" s="17"/>
      <c r="X9" s="17"/>
      <c r="Y9" s="17"/>
      <c r="Z9" s="17"/>
      <c r="AA9" s="17"/>
      <c r="AB9" s="17"/>
    </row>
    <row r="10" spans="2:29" x14ac:dyDescent="0.25">
      <c r="B10" s="7">
        <v>45603</v>
      </c>
      <c r="C10" s="8">
        <v>28.5</v>
      </c>
      <c r="D10" s="9"/>
      <c r="E10" s="10">
        <v>13</v>
      </c>
      <c r="F10" s="33">
        <f t="shared" si="0"/>
        <v>370.5</v>
      </c>
      <c r="G10" s="15"/>
      <c r="H10" s="16"/>
      <c r="I10" s="17"/>
      <c r="J10" s="18"/>
    </row>
    <row r="11" spans="2:29" x14ac:dyDescent="0.25">
      <c r="B11" s="7">
        <v>45604</v>
      </c>
      <c r="C11" s="8">
        <v>64.5</v>
      </c>
      <c r="D11" s="9"/>
      <c r="E11" s="10">
        <v>13</v>
      </c>
      <c r="F11" s="33">
        <f t="shared" si="0"/>
        <v>838.5</v>
      </c>
      <c r="G11" s="19"/>
      <c r="H11" s="16"/>
      <c r="I11" s="17"/>
      <c r="J11" s="18"/>
    </row>
    <row r="12" spans="2:29" x14ac:dyDescent="0.25">
      <c r="B12" s="7">
        <v>45605</v>
      </c>
      <c r="C12" s="8">
        <v>47</v>
      </c>
      <c r="D12" s="9"/>
      <c r="E12" s="10">
        <v>13</v>
      </c>
      <c r="F12" s="33">
        <f t="shared" si="0"/>
        <v>611</v>
      </c>
      <c r="G12" s="19"/>
      <c r="H12" s="16"/>
      <c r="I12" s="17"/>
      <c r="J12" s="18"/>
    </row>
    <row r="13" spans="2:29" x14ac:dyDescent="0.25">
      <c r="B13" s="7">
        <v>45606</v>
      </c>
      <c r="C13" s="8">
        <v>42.5</v>
      </c>
      <c r="D13" s="9"/>
      <c r="E13" s="10">
        <v>13</v>
      </c>
      <c r="F13" s="33">
        <f t="shared" si="0"/>
        <v>552.5</v>
      </c>
      <c r="G13" s="19"/>
      <c r="H13" s="16"/>
      <c r="I13" s="17"/>
      <c r="J13" s="18"/>
    </row>
    <row r="14" spans="2:29" x14ac:dyDescent="0.25">
      <c r="B14" s="7">
        <v>45607</v>
      </c>
      <c r="C14" s="8">
        <v>42.5</v>
      </c>
      <c r="D14" s="9"/>
      <c r="E14" s="10">
        <v>13</v>
      </c>
      <c r="F14" s="33">
        <f t="shared" si="0"/>
        <v>552.5</v>
      </c>
      <c r="G14" s="19"/>
      <c r="H14" s="16"/>
      <c r="I14" s="17"/>
      <c r="J14" s="18"/>
    </row>
    <row r="15" spans="2:29" x14ac:dyDescent="0.25">
      <c r="B15" s="7">
        <v>45608</v>
      </c>
      <c r="C15" s="8">
        <v>40</v>
      </c>
      <c r="D15" s="9"/>
      <c r="E15" s="10">
        <v>13</v>
      </c>
      <c r="F15" s="33">
        <f t="shared" si="0"/>
        <v>520</v>
      </c>
      <c r="G15" s="19"/>
      <c r="H15" s="16"/>
      <c r="I15" s="17"/>
      <c r="J15" s="18"/>
    </row>
    <row r="16" spans="2:29" x14ac:dyDescent="0.25">
      <c r="B16" s="7">
        <v>45609</v>
      </c>
      <c r="C16" s="8">
        <v>45</v>
      </c>
      <c r="D16" s="9"/>
      <c r="E16" s="10">
        <v>13</v>
      </c>
      <c r="F16" s="33">
        <f t="shared" si="0"/>
        <v>585</v>
      </c>
      <c r="G16" s="19"/>
      <c r="H16" s="16"/>
      <c r="I16" s="17"/>
      <c r="J16" s="18"/>
    </row>
    <row r="17" spans="2:14" x14ac:dyDescent="0.25">
      <c r="B17" s="7">
        <v>45610</v>
      </c>
      <c r="C17" s="8">
        <v>41</v>
      </c>
      <c r="D17" s="9"/>
      <c r="E17" s="10">
        <v>13</v>
      </c>
      <c r="F17" s="33">
        <f t="shared" si="0"/>
        <v>533</v>
      </c>
      <c r="G17" s="19"/>
      <c r="H17" s="16"/>
      <c r="I17" s="17"/>
      <c r="J17" s="18"/>
    </row>
    <row r="18" spans="2:14" x14ac:dyDescent="0.25">
      <c r="B18" s="7">
        <v>45611</v>
      </c>
      <c r="C18" s="8">
        <v>27</v>
      </c>
      <c r="D18" s="9"/>
      <c r="E18" s="10">
        <v>13</v>
      </c>
      <c r="F18" s="33">
        <f t="shared" si="0"/>
        <v>351</v>
      </c>
      <c r="G18" s="19"/>
      <c r="H18" s="16"/>
      <c r="I18" s="17"/>
      <c r="J18" s="18"/>
    </row>
    <row r="19" spans="2:14" x14ac:dyDescent="0.25">
      <c r="B19" s="7">
        <v>45612</v>
      </c>
      <c r="C19" s="8">
        <v>47</v>
      </c>
      <c r="D19" s="9"/>
      <c r="E19" s="10">
        <v>13</v>
      </c>
      <c r="F19" s="33">
        <f t="shared" si="0"/>
        <v>611</v>
      </c>
      <c r="G19" s="19"/>
      <c r="H19" s="16"/>
      <c r="I19" s="17"/>
      <c r="J19" s="18"/>
    </row>
    <row r="20" spans="2:14" x14ac:dyDescent="0.25">
      <c r="B20" s="7">
        <v>45613</v>
      </c>
      <c r="C20" s="8">
        <v>44</v>
      </c>
      <c r="D20" s="9"/>
      <c r="E20" s="10">
        <v>13</v>
      </c>
      <c r="F20" s="33">
        <f t="shared" si="0"/>
        <v>572</v>
      </c>
      <c r="G20" s="19"/>
      <c r="H20" s="16"/>
      <c r="I20" s="17"/>
      <c r="J20" s="18"/>
    </row>
    <row r="21" spans="2:14" x14ac:dyDescent="0.25">
      <c r="B21" s="7">
        <v>45614</v>
      </c>
      <c r="C21" s="8">
        <v>33.5</v>
      </c>
      <c r="D21" s="9"/>
      <c r="E21" s="10">
        <v>13</v>
      </c>
      <c r="F21" s="33">
        <f t="shared" si="0"/>
        <v>435.5</v>
      </c>
      <c r="G21" s="19"/>
      <c r="H21" s="16"/>
      <c r="I21" s="17"/>
      <c r="J21" s="18"/>
    </row>
    <row r="22" spans="2:14" x14ac:dyDescent="0.25">
      <c r="B22" s="7">
        <v>45615</v>
      </c>
      <c r="C22" s="8">
        <v>44</v>
      </c>
      <c r="D22" s="9"/>
      <c r="E22" s="10">
        <v>13</v>
      </c>
      <c r="F22" s="33">
        <f t="shared" si="0"/>
        <v>572</v>
      </c>
      <c r="G22" s="19"/>
      <c r="H22" s="16"/>
      <c r="I22" s="17"/>
      <c r="J22" s="18"/>
    </row>
    <row r="23" spans="2:14" x14ac:dyDescent="0.25">
      <c r="B23" s="7">
        <v>45616</v>
      </c>
      <c r="C23" s="8">
        <v>46</v>
      </c>
      <c r="D23" s="9"/>
      <c r="E23" s="10">
        <v>13</v>
      </c>
      <c r="F23" s="33">
        <f t="shared" si="0"/>
        <v>598</v>
      </c>
      <c r="G23" s="19"/>
      <c r="H23" s="16"/>
      <c r="I23" s="17"/>
      <c r="J23" s="18"/>
    </row>
    <row r="24" spans="2:14" x14ac:dyDescent="0.25">
      <c r="B24" s="7">
        <v>45617</v>
      </c>
      <c r="C24" s="8">
        <v>38</v>
      </c>
      <c r="D24" s="9"/>
      <c r="E24" s="10">
        <v>13</v>
      </c>
      <c r="F24" s="33">
        <f t="shared" si="0"/>
        <v>494</v>
      </c>
      <c r="G24" s="19"/>
      <c r="H24" s="16"/>
      <c r="I24" s="17"/>
      <c r="J24" s="18"/>
    </row>
    <row r="25" spans="2:14" x14ac:dyDescent="0.25">
      <c r="B25" s="7">
        <v>45618</v>
      </c>
      <c r="C25" s="8">
        <v>44.5</v>
      </c>
      <c r="D25" s="9"/>
      <c r="E25" s="10">
        <v>13</v>
      </c>
      <c r="F25" s="33">
        <f t="shared" si="0"/>
        <v>578.5</v>
      </c>
      <c r="G25" s="19"/>
      <c r="H25" s="16"/>
      <c r="I25" s="17"/>
      <c r="J25" s="18"/>
    </row>
    <row r="26" spans="2:14" x14ac:dyDescent="0.25">
      <c r="B26" s="7">
        <v>45619</v>
      </c>
      <c r="C26" s="8">
        <v>41.5</v>
      </c>
      <c r="D26" s="9"/>
      <c r="E26" s="10">
        <v>13</v>
      </c>
      <c r="F26" s="33">
        <f t="shared" si="0"/>
        <v>539.5</v>
      </c>
      <c r="G26" s="19"/>
      <c r="H26" s="16"/>
      <c r="I26" s="17"/>
      <c r="J26" s="18"/>
    </row>
    <row r="27" spans="2:14" x14ac:dyDescent="0.25">
      <c r="B27" s="7">
        <v>45620</v>
      </c>
      <c r="C27" s="8">
        <v>31.5</v>
      </c>
      <c r="D27" s="9"/>
      <c r="E27" s="10">
        <v>13</v>
      </c>
      <c r="F27" s="33">
        <f t="shared" si="0"/>
        <v>409.5</v>
      </c>
      <c r="G27" s="19"/>
      <c r="H27" s="16"/>
      <c r="I27" s="17"/>
      <c r="J27" s="18"/>
      <c r="M27" s="17"/>
      <c r="N27" s="52">
        <v>95.06</v>
      </c>
    </row>
    <row r="28" spans="2:14" x14ac:dyDescent="0.25">
      <c r="B28" s="7">
        <v>45621</v>
      </c>
      <c r="C28" s="8">
        <v>50</v>
      </c>
      <c r="D28" s="9"/>
      <c r="E28" s="10">
        <v>13</v>
      </c>
      <c r="F28" s="33">
        <f t="shared" si="0"/>
        <v>650</v>
      </c>
      <c r="G28" s="19"/>
      <c r="H28" s="16"/>
      <c r="I28" s="17"/>
      <c r="J28" s="18"/>
      <c r="M28" s="17" t="s">
        <v>35</v>
      </c>
      <c r="N28" s="52">
        <v>13625</v>
      </c>
    </row>
    <row r="29" spans="2:14" x14ac:dyDescent="0.25">
      <c r="B29" s="7">
        <v>45622</v>
      </c>
      <c r="C29" s="8">
        <v>36</v>
      </c>
      <c r="D29" s="9"/>
      <c r="E29" s="10">
        <v>13</v>
      </c>
      <c r="F29" s="33">
        <f t="shared" si="0"/>
        <v>468</v>
      </c>
      <c r="G29" s="19"/>
      <c r="H29" s="16"/>
      <c r="I29" s="17"/>
      <c r="J29" s="18"/>
      <c r="M29" s="17" t="s">
        <v>36</v>
      </c>
      <c r="N29" s="52">
        <v>-21854.87</v>
      </c>
    </row>
    <row r="30" spans="2:14" x14ac:dyDescent="0.25">
      <c r="B30" s="7">
        <v>45623</v>
      </c>
      <c r="C30" s="8">
        <v>40.5</v>
      </c>
      <c r="D30" s="9"/>
      <c r="E30" s="10">
        <v>13</v>
      </c>
      <c r="F30" s="33">
        <f t="shared" si="0"/>
        <v>526.5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42</v>
      </c>
      <c r="D31" s="9"/>
      <c r="E31" s="10">
        <v>13</v>
      </c>
      <c r="F31" s="33">
        <f t="shared" si="0"/>
        <v>546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38.5</v>
      </c>
      <c r="D32" s="9"/>
      <c r="E32" s="10">
        <v>13</v>
      </c>
      <c r="F32" s="33">
        <f t="shared" si="0"/>
        <v>500.5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46.5</v>
      </c>
      <c r="D33" s="9"/>
      <c r="E33" s="10">
        <v>13</v>
      </c>
      <c r="F33" s="33">
        <f t="shared" si="0"/>
        <v>604.5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-8134.8099999999995</v>
      </c>
    </row>
    <row r="35" spans="2:14" x14ac:dyDescent="0.25">
      <c r="B35" s="41" t="s">
        <v>10</v>
      </c>
      <c r="C35" s="42">
        <f>SUM(C4:C34)</f>
        <v>1277.5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39659.101950000004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16607.5</v>
      </c>
      <c r="L36" s="31">
        <f>J36-J4-J5-J6</f>
        <v>16345.647500000001</v>
      </c>
      <c r="M36" s="31"/>
      <c r="N36" s="31">
        <f>L36-M36</f>
        <v>16345.647500000001</v>
      </c>
    </row>
    <row r="37" spans="2:14" x14ac:dyDescent="0.25">
      <c r="B37" s="26" t="s">
        <v>14</v>
      </c>
      <c r="C37" s="30">
        <f>C35</f>
        <v>1277.5</v>
      </c>
      <c r="D37" s="9">
        <f>D35/1.03</f>
        <v>0</v>
      </c>
      <c r="E37" s="10"/>
      <c r="F37" s="33">
        <f>SUM(F4:F36)</f>
        <v>16607.5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-23051.601950000004</v>
      </c>
      <c r="M39" s="17"/>
      <c r="N39" s="40">
        <f>J39+N34</f>
        <v>-31186.411950000002</v>
      </c>
    </row>
    <row r="40" spans="2:14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  <c r="M40" s="17" t="s">
        <v>25</v>
      </c>
      <c r="N40" s="40"/>
    </row>
    <row r="41" spans="2:14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  <c r="M41" s="17" t="s">
        <v>32</v>
      </c>
      <c r="N41" s="40">
        <f>N40+N39</f>
        <v>-31186.411950000002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73"/>
  <sheetViews>
    <sheetView view="pageBreakPreview" zoomScale="60" zoomScaleNormal="85" workbookViewId="0">
      <selection activeCell="V16" sqref="V16:V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41640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3">
        <v>45564</v>
      </c>
      <c r="Q3" s="54" t="s">
        <v>37</v>
      </c>
      <c r="R3" s="53">
        <v>45639</v>
      </c>
      <c r="S3" s="54" t="s">
        <v>38</v>
      </c>
      <c r="T3" s="55">
        <v>414</v>
      </c>
      <c r="U3" s="54" t="s">
        <v>39</v>
      </c>
      <c r="V3" s="54" t="s">
        <v>34</v>
      </c>
      <c r="W3" s="56">
        <v>3</v>
      </c>
      <c r="X3" s="56"/>
      <c r="Y3" s="57">
        <v>575</v>
      </c>
      <c r="Z3" s="58">
        <v>1725</v>
      </c>
      <c r="AA3" s="58"/>
      <c r="AB3" s="58">
        <v>1725</v>
      </c>
    </row>
    <row r="4" spans="2:29" x14ac:dyDescent="0.25">
      <c r="B4" s="7">
        <v>45627</v>
      </c>
      <c r="C4" s="8">
        <v>41.5</v>
      </c>
      <c r="D4" s="9"/>
      <c r="E4" s="10">
        <v>13</v>
      </c>
      <c r="F4" s="33">
        <f>E4*C4</f>
        <v>539.5</v>
      </c>
      <c r="G4" s="11"/>
      <c r="H4" s="12" t="s">
        <v>6</v>
      </c>
      <c r="I4" s="13">
        <v>0.01</v>
      </c>
      <c r="J4" s="14">
        <f>(F36+F37)*I4</f>
        <v>133.70500000000001</v>
      </c>
      <c r="P4" s="53">
        <v>45565</v>
      </c>
      <c r="Q4" s="54" t="s">
        <v>40</v>
      </c>
      <c r="R4" s="59">
        <f>P4+Q4</f>
        <v>45655</v>
      </c>
      <c r="S4" s="54" t="s">
        <v>38</v>
      </c>
      <c r="T4" s="55">
        <v>457</v>
      </c>
      <c r="U4" s="54" t="s">
        <v>39</v>
      </c>
      <c r="V4" s="54" t="s">
        <v>34</v>
      </c>
      <c r="W4" s="56">
        <v>25</v>
      </c>
      <c r="X4" s="56"/>
      <c r="Y4" s="57">
        <v>645</v>
      </c>
      <c r="Z4" s="58">
        <v>16125</v>
      </c>
      <c r="AA4" s="58"/>
      <c r="AB4" s="58">
        <v>16125</v>
      </c>
    </row>
    <row r="5" spans="2:29" x14ac:dyDescent="0.25">
      <c r="B5" s="7">
        <v>45628</v>
      </c>
      <c r="C5" s="8">
        <v>44.5</v>
      </c>
      <c r="D5" s="9"/>
      <c r="E5" s="10">
        <v>13</v>
      </c>
      <c r="F5" s="33">
        <f t="shared" ref="F5:F34" si="0">E5*C5</f>
        <v>578.5</v>
      </c>
      <c r="G5" s="11"/>
      <c r="H5" s="12" t="s">
        <v>7</v>
      </c>
      <c r="I5" s="13">
        <v>1E-3</v>
      </c>
      <c r="J5" s="14">
        <f>(F36+F37)*I5</f>
        <v>13.3705</v>
      </c>
      <c r="P5" s="60"/>
      <c r="Q5" s="60"/>
      <c r="R5" s="60"/>
      <c r="S5" s="60"/>
      <c r="T5" s="60"/>
      <c r="U5" s="60"/>
      <c r="V5" s="60" t="s">
        <v>41</v>
      </c>
      <c r="W5" s="60"/>
      <c r="X5" s="60"/>
      <c r="Y5" s="60"/>
      <c r="Z5" s="60"/>
      <c r="AA5" s="60"/>
      <c r="AB5" s="61">
        <f>SUM(AB3:AB4)*-1</f>
        <v>-17850</v>
      </c>
    </row>
    <row r="6" spans="2:29" x14ac:dyDescent="0.25">
      <c r="B6" s="7">
        <v>45629</v>
      </c>
      <c r="C6" s="8">
        <v>43.5</v>
      </c>
      <c r="D6" s="9"/>
      <c r="E6" s="10">
        <v>13</v>
      </c>
      <c r="F6" s="33">
        <f t="shared" si="0"/>
        <v>565.5</v>
      </c>
      <c r="G6" s="11"/>
      <c r="H6" s="12" t="s">
        <v>8</v>
      </c>
      <c r="I6" s="13"/>
      <c r="J6" s="14"/>
      <c r="P6" s="62">
        <v>45610</v>
      </c>
      <c r="Q6" s="63" t="s">
        <v>40</v>
      </c>
      <c r="R6" s="62">
        <v>45700</v>
      </c>
      <c r="S6" s="63" t="s">
        <v>38</v>
      </c>
      <c r="T6" s="64">
        <v>569</v>
      </c>
      <c r="U6" s="63" t="s">
        <v>42</v>
      </c>
      <c r="V6" s="63" t="s">
        <v>34</v>
      </c>
      <c r="W6" s="65">
        <v>30</v>
      </c>
      <c r="X6" s="63" t="s">
        <v>43</v>
      </c>
      <c r="Y6" s="66">
        <v>620</v>
      </c>
      <c r="Z6" s="67">
        <v>18600</v>
      </c>
      <c r="AA6" s="68"/>
      <c r="AB6" s="67">
        <v>18600</v>
      </c>
    </row>
    <row r="7" spans="2:29" x14ac:dyDescent="0.25">
      <c r="B7" s="7">
        <v>45630</v>
      </c>
      <c r="C7" s="8">
        <v>36.5</v>
      </c>
      <c r="D7" s="9"/>
      <c r="E7" s="10">
        <v>13</v>
      </c>
      <c r="F7" s="33">
        <f t="shared" si="0"/>
        <v>474.5</v>
      </c>
      <c r="G7" s="11"/>
      <c r="H7" s="12" t="s">
        <v>9</v>
      </c>
      <c r="I7" s="13"/>
      <c r="J7" s="14">
        <f>'KASIM 2024'!J39*-1</f>
        <v>23051.601950000004</v>
      </c>
      <c r="P7" s="17"/>
      <c r="Q7" s="17"/>
      <c r="R7" s="17"/>
      <c r="S7" s="17"/>
      <c r="T7" s="17"/>
      <c r="U7" s="17"/>
      <c r="V7" s="17" t="s">
        <v>44</v>
      </c>
      <c r="W7" s="17"/>
      <c r="X7" s="17"/>
      <c r="Y7" s="17"/>
      <c r="Z7" s="17"/>
      <c r="AA7" s="17"/>
      <c r="AB7" s="67"/>
    </row>
    <row r="8" spans="2:29" x14ac:dyDescent="0.25">
      <c r="B8" s="7">
        <v>45631</v>
      </c>
      <c r="C8" s="8">
        <v>35</v>
      </c>
      <c r="D8" s="9"/>
      <c r="E8" s="10">
        <v>13</v>
      </c>
      <c r="F8" s="33">
        <f t="shared" si="0"/>
        <v>455</v>
      </c>
      <c r="G8" s="15"/>
      <c r="H8" s="16"/>
      <c r="I8" s="17"/>
      <c r="J8" s="18"/>
      <c r="P8" s="69">
        <v>45626</v>
      </c>
      <c r="Q8" s="70" t="s">
        <v>45</v>
      </c>
      <c r="R8" s="69">
        <v>45721</v>
      </c>
      <c r="S8" s="70" t="s">
        <v>46</v>
      </c>
      <c r="T8" s="71">
        <v>58</v>
      </c>
      <c r="U8" s="70" t="s">
        <v>39</v>
      </c>
      <c r="V8" s="70" t="s">
        <v>34</v>
      </c>
      <c r="W8" s="72">
        <v>15</v>
      </c>
      <c r="X8" s="72" t="s">
        <v>43</v>
      </c>
      <c r="Y8" s="73">
        <v>640</v>
      </c>
      <c r="Z8" s="74">
        <v>9600</v>
      </c>
      <c r="AA8" s="75"/>
      <c r="AB8" s="74">
        <v>9600</v>
      </c>
    </row>
    <row r="9" spans="2:29" x14ac:dyDescent="0.25">
      <c r="B9" s="7">
        <v>45632</v>
      </c>
      <c r="C9" s="8">
        <v>35.5</v>
      </c>
      <c r="D9" s="9"/>
      <c r="E9" s="10">
        <v>13</v>
      </c>
      <c r="F9" s="33">
        <f t="shared" si="0"/>
        <v>461.5</v>
      </c>
      <c r="G9" s="15"/>
      <c r="H9" s="16"/>
      <c r="I9" s="17"/>
      <c r="J9" s="18"/>
      <c r="P9" s="17"/>
      <c r="Q9" s="17"/>
      <c r="R9" s="17"/>
      <c r="S9" s="17"/>
      <c r="T9" s="17"/>
      <c r="U9" s="17"/>
      <c r="V9" s="17" t="s">
        <v>47</v>
      </c>
      <c r="W9" s="17"/>
      <c r="X9" s="17"/>
      <c r="Y9" s="17"/>
      <c r="Z9" s="17"/>
      <c r="AA9" s="17"/>
      <c r="AB9" s="17"/>
    </row>
    <row r="10" spans="2:29" x14ac:dyDescent="0.25">
      <c r="B10" s="7">
        <v>45633</v>
      </c>
      <c r="C10" s="8">
        <v>43</v>
      </c>
      <c r="D10" s="9"/>
      <c r="E10" s="10">
        <v>13</v>
      </c>
      <c r="F10" s="33">
        <f t="shared" si="0"/>
        <v>559</v>
      </c>
      <c r="G10" s="15"/>
      <c r="H10" s="16"/>
      <c r="I10" s="17"/>
      <c r="J10" s="18"/>
      <c r="P10" s="80">
        <v>45647</v>
      </c>
      <c r="Q10" s="81" t="s">
        <v>48</v>
      </c>
      <c r="R10" s="80">
        <v>45732</v>
      </c>
      <c r="S10" s="81" t="s">
        <v>38</v>
      </c>
      <c r="T10" s="82">
        <v>698</v>
      </c>
      <c r="U10" s="81" t="s">
        <v>39</v>
      </c>
      <c r="V10" s="81" t="s">
        <v>34</v>
      </c>
      <c r="W10" s="83">
        <v>6</v>
      </c>
      <c r="X10" s="81" t="s">
        <v>43</v>
      </c>
      <c r="Y10" s="84">
        <v>640</v>
      </c>
      <c r="Z10" s="85">
        <v>3840</v>
      </c>
      <c r="AA10" s="86"/>
      <c r="AB10" s="85">
        <v>3840</v>
      </c>
    </row>
    <row r="11" spans="2:29" x14ac:dyDescent="0.25">
      <c r="B11" s="7">
        <v>45634</v>
      </c>
      <c r="C11" s="8">
        <v>29</v>
      </c>
      <c r="D11" s="9"/>
      <c r="E11" s="10">
        <v>13</v>
      </c>
      <c r="F11" s="33">
        <f t="shared" si="0"/>
        <v>377</v>
      </c>
      <c r="G11" s="19"/>
      <c r="H11" s="16"/>
      <c r="I11" s="17"/>
      <c r="J11" s="18"/>
      <c r="P11" s="87">
        <v>45650</v>
      </c>
      <c r="Q11" s="88" t="s">
        <v>40</v>
      </c>
      <c r="R11" s="87">
        <v>45740</v>
      </c>
      <c r="S11" s="88" t="s">
        <v>46</v>
      </c>
      <c r="T11" s="89">
        <v>79</v>
      </c>
      <c r="U11" s="88" t="s">
        <v>39</v>
      </c>
      <c r="V11" s="88" t="s">
        <v>34</v>
      </c>
      <c r="W11" s="9">
        <v>15</v>
      </c>
      <c r="X11" s="88" t="s">
        <v>43</v>
      </c>
      <c r="Y11" s="90">
        <v>640</v>
      </c>
      <c r="Z11" s="91">
        <v>9600</v>
      </c>
      <c r="AA11" s="91"/>
      <c r="AB11" s="91">
        <v>9600</v>
      </c>
    </row>
    <row r="12" spans="2:29" x14ac:dyDescent="0.25">
      <c r="B12" s="7">
        <v>45635</v>
      </c>
      <c r="C12" s="8">
        <v>48</v>
      </c>
      <c r="D12" s="9"/>
      <c r="E12" s="10">
        <v>13</v>
      </c>
      <c r="F12" s="33">
        <f t="shared" si="0"/>
        <v>624</v>
      </c>
      <c r="G12" s="19"/>
      <c r="H12" s="16"/>
      <c r="I12" s="17"/>
      <c r="J12" s="18"/>
      <c r="P12" s="17"/>
      <c r="Q12" s="17"/>
      <c r="R12" s="17"/>
      <c r="S12" s="17"/>
      <c r="T12" s="17"/>
      <c r="U12" s="17"/>
      <c r="V12" s="17" t="s">
        <v>47</v>
      </c>
      <c r="W12" s="17"/>
      <c r="X12" s="17"/>
      <c r="Y12" s="17"/>
      <c r="Z12" s="17"/>
      <c r="AA12" s="17"/>
      <c r="AB12" s="17"/>
    </row>
    <row r="13" spans="2:29" x14ac:dyDescent="0.25">
      <c r="B13" s="7">
        <v>45636</v>
      </c>
      <c r="C13" s="8">
        <v>24.5</v>
      </c>
      <c r="D13" s="9"/>
      <c r="E13" s="10">
        <v>13</v>
      </c>
      <c r="F13" s="33">
        <f t="shared" si="0"/>
        <v>318.5</v>
      </c>
      <c r="G13" s="19"/>
      <c r="H13" s="16"/>
      <c r="I13" s="17"/>
      <c r="J13" s="18"/>
    </row>
    <row r="14" spans="2:29" x14ac:dyDescent="0.25">
      <c r="B14" s="7">
        <v>45637</v>
      </c>
      <c r="C14" s="8">
        <v>59.5</v>
      </c>
      <c r="D14" s="9"/>
      <c r="E14" s="10">
        <v>13</v>
      </c>
      <c r="F14" s="33">
        <f t="shared" si="0"/>
        <v>773.5</v>
      </c>
      <c r="G14" s="19"/>
      <c r="H14" s="16"/>
      <c r="I14" s="17"/>
      <c r="J14" s="18"/>
    </row>
    <row r="15" spans="2:29" x14ac:dyDescent="0.25">
      <c r="B15" s="7">
        <v>45638</v>
      </c>
      <c r="C15" s="8">
        <v>43.5</v>
      </c>
      <c r="D15" s="9"/>
      <c r="E15" s="10">
        <v>13</v>
      </c>
      <c r="F15" s="33">
        <f t="shared" si="0"/>
        <v>565.5</v>
      </c>
      <c r="G15" s="19"/>
      <c r="H15" s="16"/>
      <c r="I15" s="17"/>
      <c r="J15" s="18"/>
    </row>
    <row r="16" spans="2:29" x14ac:dyDescent="0.25">
      <c r="B16" s="7">
        <v>45639</v>
      </c>
      <c r="C16" s="8">
        <v>36.5</v>
      </c>
      <c r="D16" s="9"/>
      <c r="E16" s="10">
        <v>13</v>
      </c>
      <c r="F16" s="33">
        <f t="shared" si="0"/>
        <v>474.5</v>
      </c>
      <c r="G16" s="19"/>
      <c r="H16" s="16"/>
      <c r="I16" s="17"/>
      <c r="J16" s="18"/>
      <c r="V16" t="s">
        <v>63</v>
      </c>
    </row>
    <row r="17" spans="2:22" x14ac:dyDescent="0.25">
      <c r="B17" s="7">
        <v>45640</v>
      </c>
      <c r="C17" s="8">
        <v>37</v>
      </c>
      <c r="D17" s="9"/>
      <c r="E17" s="10">
        <v>13</v>
      </c>
      <c r="F17" s="33">
        <f t="shared" si="0"/>
        <v>481</v>
      </c>
      <c r="G17" s="19"/>
      <c r="H17" s="16"/>
      <c r="I17" s="17"/>
      <c r="J17" s="18"/>
      <c r="V17" t="s">
        <v>64</v>
      </c>
    </row>
    <row r="18" spans="2:22" x14ac:dyDescent="0.25">
      <c r="B18" s="7">
        <v>45641</v>
      </c>
      <c r="C18" s="8">
        <v>22</v>
      </c>
      <c r="D18" s="9"/>
      <c r="E18" s="10">
        <v>13</v>
      </c>
      <c r="F18" s="33">
        <f t="shared" si="0"/>
        <v>286</v>
      </c>
      <c r="G18" s="19"/>
      <c r="H18" s="16"/>
      <c r="I18" s="17"/>
      <c r="J18" s="18"/>
    </row>
    <row r="19" spans="2:22" x14ac:dyDescent="0.25">
      <c r="B19" s="7">
        <v>45642</v>
      </c>
      <c r="C19" s="8">
        <v>29.5</v>
      </c>
      <c r="D19" s="9"/>
      <c r="E19" s="10">
        <v>13</v>
      </c>
      <c r="F19" s="33">
        <f t="shared" si="0"/>
        <v>383.5</v>
      </c>
      <c r="G19" s="19"/>
      <c r="H19" s="16"/>
      <c r="I19" s="17"/>
      <c r="J19" s="18"/>
    </row>
    <row r="20" spans="2:22" x14ac:dyDescent="0.25">
      <c r="B20" s="7">
        <v>45643</v>
      </c>
      <c r="C20" s="8">
        <v>28</v>
      </c>
      <c r="D20" s="9"/>
      <c r="E20" s="10">
        <v>13</v>
      </c>
      <c r="F20" s="33">
        <f t="shared" si="0"/>
        <v>364</v>
      </c>
      <c r="G20" s="19"/>
      <c r="H20" s="16"/>
      <c r="I20" s="17"/>
      <c r="J20" s="18"/>
    </row>
    <row r="21" spans="2:22" x14ac:dyDescent="0.25">
      <c r="B21" s="7">
        <v>45644</v>
      </c>
      <c r="C21" s="8">
        <v>16.5</v>
      </c>
      <c r="D21" s="9"/>
      <c r="E21" s="10">
        <v>13</v>
      </c>
      <c r="F21" s="33">
        <f t="shared" si="0"/>
        <v>214.5</v>
      </c>
      <c r="G21" s="19"/>
      <c r="H21" s="16"/>
      <c r="I21" s="17"/>
      <c r="J21" s="18"/>
    </row>
    <row r="22" spans="2:22" x14ac:dyDescent="0.25">
      <c r="B22" s="7">
        <v>45645</v>
      </c>
      <c r="C22" s="8">
        <v>41</v>
      </c>
      <c r="D22" s="9"/>
      <c r="E22" s="10">
        <v>13</v>
      </c>
      <c r="F22" s="33">
        <f t="shared" si="0"/>
        <v>533</v>
      </c>
      <c r="G22" s="19"/>
      <c r="H22" s="16"/>
      <c r="I22" s="17"/>
      <c r="J22" s="18"/>
    </row>
    <row r="23" spans="2:22" x14ac:dyDescent="0.25">
      <c r="B23" s="7">
        <v>45646</v>
      </c>
      <c r="C23" s="8">
        <v>26</v>
      </c>
      <c r="D23" s="9"/>
      <c r="E23" s="10">
        <v>13</v>
      </c>
      <c r="F23" s="33">
        <f t="shared" si="0"/>
        <v>338</v>
      </c>
      <c r="G23" s="19"/>
      <c r="H23" s="16"/>
      <c r="I23" s="17"/>
      <c r="J23" s="18"/>
    </row>
    <row r="24" spans="2:22" x14ac:dyDescent="0.25">
      <c r="B24" s="7">
        <v>45647</v>
      </c>
      <c r="C24" s="8">
        <v>31</v>
      </c>
      <c r="D24" s="9"/>
      <c r="E24" s="10">
        <v>13</v>
      </c>
      <c r="F24" s="33">
        <f t="shared" si="0"/>
        <v>403</v>
      </c>
      <c r="G24" s="19"/>
      <c r="H24" s="16"/>
      <c r="I24" s="17"/>
      <c r="J24" s="18"/>
    </row>
    <row r="25" spans="2:22" x14ac:dyDescent="0.25">
      <c r="B25" s="7">
        <v>45648</v>
      </c>
      <c r="C25" s="8">
        <v>28.5</v>
      </c>
      <c r="D25" s="9"/>
      <c r="E25" s="10">
        <v>13</v>
      </c>
      <c r="F25" s="33">
        <f t="shared" si="0"/>
        <v>370.5</v>
      </c>
      <c r="G25" s="19"/>
      <c r="H25" s="16"/>
      <c r="I25" s="17"/>
      <c r="J25" s="18"/>
    </row>
    <row r="26" spans="2:22" x14ac:dyDescent="0.25">
      <c r="B26" s="7">
        <v>45649</v>
      </c>
      <c r="C26" s="8">
        <v>31.5</v>
      </c>
      <c r="D26" s="9"/>
      <c r="E26" s="10">
        <v>13</v>
      </c>
      <c r="F26" s="33">
        <f t="shared" si="0"/>
        <v>409.5</v>
      </c>
      <c r="G26" s="19"/>
      <c r="H26" s="16"/>
      <c r="I26" s="17"/>
      <c r="J26" s="18"/>
    </row>
    <row r="27" spans="2:22" x14ac:dyDescent="0.25">
      <c r="B27" s="7">
        <v>45650</v>
      </c>
      <c r="C27" s="8">
        <v>31</v>
      </c>
      <c r="D27" s="9"/>
      <c r="E27" s="10">
        <v>13</v>
      </c>
      <c r="F27" s="33">
        <f t="shared" si="0"/>
        <v>403</v>
      </c>
      <c r="G27" s="19"/>
      <c r="H27" s="16"/>
      <c r="I27" s="17"/>
      <c r="J27" s="18"/>
      <c r="M27" s="17"/>
      <c r="N27" s="40">
        <v>95.06</v>
      </c>
    </row>
    <row r="28" spans="2:22" x14ac:dyDescent="0.25">
      <c r="B28" s="7">
        <v>45651</v>
      </c>
      <c r="C28" s="8">
        <v>29</v>
      </c>
      <c r="D28" s="9"/>
      <c r="E28" s="10">
        <v>13</v>
      </c>
      <c r="F28" s="33">
        <f t="shared" si="0"/>
        <v>377</v>
      </c>
      <c r="G28" s="19"/>
      <c r="H28" s="16"/>
      <c r="I28" s="17"/>
      <c r="J28" s="18"/>
      <c r="M28" s="17" t="s">
        <v>35</v>
      </c>
      <c r="N28" s="40">
        <v>13625</v>
      </c>
    </row>
    <row r="29" spans="2:22" x14ac:dyDescent="0.25">
      <c r="B29" s="7">
        <v>45652</v>
      </c>
      <c r="C29" s="8">
        <v>14</v>
      </c>
      <c r="D29" s="9"/>
      <c r="E29" s="10">
        <v>13</v>
      </c>
      <c r="F29" s="33">
        <f t="shared" si="0"/>
        <v>182</v>
      </c>
      <c r="G29" s="19"/>
      <c r="H29" s="16"/>
      <c r="I29" s="17"/>
      <c r="J29" s="18"/>
      <c r="M29" s="17" t="s">
        <v>36</v>
      </c>
      <c r="N29" s="40">
        <v>-21854.87</v>
      </c>
    </row>
    <row r="30" spans="2:22" x14ac:dyDescent="0.25">
      <c r="B30" s="7">
        <v>45653</v>
      </c>
      <c r="C30" s="8">
        <v>33.5</v>
      </c>
      <c r="D30" s="9"/>
      <c r="E30" s="10">
        <v>13</v>
      </c>
      <c r="F30" s="33">
        <f t="shared" si="0"/>
        <v>435.5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28</v>
      </c>
      <c r="D31" s="9"/>
      <c r="E31" s="10">
        <v>13</v>
      </c>
      <c r="F31" s="33">
        <f t="shared" si="0"/>
        <v>364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28</v>
      </c>
      <c r="D32" s="9"/>
      <c r="E32" s="10">
        <v>13</v>
      </c>
      <c r="F32" s="33">
        <f t="shared" si="0"/>
        <v>364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26</v>
      </c>
      <c r="D33" s="9"/>
      <c r="E33" s="10">
        <v>13</v>
      </c>
      <c r="F33" s="33">
        <f t="shared" si="0"/>
        <v>338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27.5</v>
      </c>
      <c r="D34" s="36"/>
      <c r="E34" s="37">
        <v>13</v>
      </c>
      <c r="F34" s="38">
        <f t="shared" si="0"/>
        <v>357.5</v>
      </c>
      <c r="G34" s="20"/>
      <c r="H34" s="21"/>
      <c r="I34" s="22"/>
      <c r="J34" s="23"/>
      <c r="N34" s="40">
        <f>SUM(N27:N33)</f>
        <v>-8134.8099999999995</v>
      </c>
    </row>
    <row r="35" spans="2:14" x14ac:dyDescent="0.25">
      <c r="B35" s="41" t="s">
        <v>10</v>
      </c>
      <c r="C35" s="42">
        <f>SUM(C4:C34)</f>
        <v>1028.5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23198.677450000003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13370.5</v>
      </c>
      <c r="L36" s="31">
        <f>J36-J4-J5-J6</f>
        <v>13223.424499999999</v>
      </c>
      <c r="M36" s="31"/>
      <c r="N36" s="31">
        <f>L36-M36</f>
        <v>13223.424499999999</v>
      </c>
    </row>
    <row r="37" spans="2:14" x14ac:dyDescent="0.25">
      <c r="B37" s="26" t="s">
        <v>14</v>
      </c>
      <c r="C37" s="30">
        <f>C35</f>
        <v>1028.5</v>
      </c>
      <c r="D37" s="9">
        <f>D35/1.03</f>
        <v>0</v>
      </c>
      <c r="E37" s="10"/>
      <c r="F37" s="33">
        <f>SUM(F4:F36)</f>
        <v>13370.5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-9828.1774500000029</v>
      </c>
      <c r="M39" s="17"/>
      <c r="N39" s="40">
        <f>J39+N34</f>
        <v>-17962.987450000001</v>
      </c>
    </row>
    <row r="40" spans="2:14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  <c r="M40" s="17" t="s">
        <v>25</v>
      </c>
      <c r="N40" s="40"/>
    </row>
    <row r="41" spans="2:14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  <c r="M41" s="17" t="s">
        <v>32</v>
      </c>
      <c r="N41" s="40">
        <f>N40+N39</f>
        <v>-17962.987450000001</v>
      </c>
    </row>
    <row r="42" spans="2:14" x14ac:dyDescent="0.25">
      <c r="J42" s="31"/>
    </row>
    <row r="43" spans="2:14" x14ac:dyDescent="0.25">
      <c r="J43" s="31"/>
      <c r="L43" s="76"/>
      <c r="M43" s="77"/>
    </row>
    <row r="44" spans="2:14" x14ac:dyDescent="0.25">
      <c r="L44" s="76"/>
      <c r="M44" s="77"/>
    </row>
    <row r="45" spans="2:14" x14ac:dyDescent="0.25">
      <c r="L45" s="76"/>
      <c r="M45" s="77"/>
    </row>
    <row r="46" spans="2:14" x14ac:dyDescent="0.25">
      <c r="L46" s="76"/>
      <c r="M46" s="77"/>
    </row>
    <row r="47" spans="2:14" x14ac:dyDescent="0.25">
      <c r="L47" s="76"/>
      <c r="M47" s="77"/>
    </row>
    <row r="48" spans="2:14" x14ac:dyDescent="0.25">
      <c r="L48" s="76"/>
      <c r="M48" s="77"/>
    </row>
    <row r="49" spans="12:13" x14ac:dyDescent="0.25">
      <c r="L49" s="76"/>
      <c r="M49" s="77"/>
    </row>
    <row r="50" spans="12:13" x14ac:dyDescent="0.25">
      <c r="L50" s="76"/>
      <c r="M50" s="77"/>
    </row>
    <row r="51" spans="12:13" x14ac:dyDescent="0.25">
      <c r="L51" s="76"/>
      <c r="M51" s="77"/>
    </row>
    <row r="52" spans="12:13" x14ac:dyDescent="0.25">
      <c r="L52" s="76"/>
      <c r="M52" s="77"/>
    </row>
    <row r="53" spans="12:13" x14ac:dyDescent="0.25">
      <c r="L53" s="76"/>
      <c r="M53" s="77"/>
    </row>
    <row r="54" spans="12:13" x14ac:dyDescent="0.25">
      <c r="L54" s="76"/>
      <c r="M54" s="77"/>
    </row>
    <row r="55" spans="12:13" x14ac:dyDescent="0.25">
      <c r="L55" s="76"/>
      <c r="M55" s="77"/>
    </row>
    <row r="56" spans="12:13" x14ac:dyDescent="0.25">
      <c r="L56" s="76"/>
      <c r="M56" s="77"/>
    </row>
    <row r="57" spans="12:13" x14ac:dyDescent="0.25">
      <c r="L57" s="76"/>
      <c r="M57" s="77"/>
    </row>
    <row r="58" spans="12:13" x14ac:dyDescent="0.25">
      <c r="L58" s="76"/>
      <c r="M58" s="77"/>
    </row>
    <row r="59" spans="12:13" x14ac:dyDescent="0.25">
      <c r="L59" s="76"/>
      <c r="M59" s="77"/>
    </row>
    <row r="60" spans="12:13" x14ac:dyDescent="0.25">
      <c r="L60" s="76"/>
      <c r="M60" s="77"/>
    </row>
    <row r="61" spans="12:13" x14ac:dyDescent="0.25">
      <c r="L61" s="76"/>
      <c r="M61" s="77"/>
    </row>
    <row r="62" spans="12:13" x14ac:dyDescent="0.25">
      <c r="L62" s="76"/>
      <c r="M62" s="77"/>
    </row>
    <row r="63" spans="12:13" x14ac:dyDescent="0.25">
      <c r="L63" s="76"/>
      <c r="M63" s="77"/>
    </row>
    <row r="64" spans="12:13" x14ac:dyDescent="0.25">
      <c r="L64" s="76"/>
      <c r="M64" s="77"/>
    </row>
    <row r="65" spans="12:13" x14ac:dyDescent="0.25">
      <c r="L65" s="76"/>
      <c r="M65" s="77"/>
    </row>
    <row r="66" spans="12:13" x14ac:dyDescent="0.25">
      <c r="L66" s="76"/>
      <c r="M66" s="77"/>
    </row>
    <row r="67" spans="12:13" x14ac:dyDescent="0.25">
      <c r="L67" s="76"/>
      <c r="M67" s="77"/>
    </row>
    <row r="68" spans="12:13" x14ac:dyDescent="0.25">
      <c r="L68" s="76"/>
      <c r="M68" s="77"/>
    </row>
    <row r="69" spans="12:13" x14ac:dyDescent="0.25">
      <c r="L69" s="76"/>
      <c r="M69" s="77"/>
    </row>
    <row r="70" spans="12:13" x14ac:dyDescent="0.25">
      <c r="L70" s="76"/>
      <c r="M70" s="77"/>
    </row>
    <row r="71" spans="12:13" x14ac:dyDescent="0.25">
      <c r="L71" s="76"/>
      <c r="M71" s="77"/>
    </row>
    <row r="72" spans="12:13" x14ac:dyDescent="0.25">
      <c r="L72" s="76"/>
      <c r="M72" s="77"/>
    </row>
    <row r="73" spans="12:13" x14ac:dyDescent="0.25">
      <c r="L73" s="76"/>
      <c r="M73" s="77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L36" sqref="L3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24240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93">
        <v>45610</v>
      </c>
      <c r="Q3" s="94" t="s">
        <v>40</v>
      </c>
      <c r="R3" s="93">
        <v>45700</v>
      </c>
      <c r="S3" s="94" t="s">
        <v>38</v>
      </c>
      <c r="T3" s="95">
        <v>569</v>
      </c>
      <c r="U3" s="94" t="s">
        <v>42</v>
      </c>
      <c r="V3" s="94" t="s">
        <v>34</v>
      </c>
      <c r="W3" s="96">
        <v>30</v>
      </c>
      <c r="X3" s="94" t="s">
        <v>43</v>
      </c>
      <c r="Y3" s="97">
        <v>620</v>
      </c>
      <c r="Z3" s="98">
        <v>18600</v>
      </c>
      <c r="AA3" s="99"/>
      <c r="AB3" s="98">
        <v>18600</v>
      </c>
    </row>
    <row r="4" spans="2:29" x14ac:dyDescent="0.25">
      <c r="B4" s="7">
        <v>45658</v>
      </c>
      <c r="C4" s="8">
        <v>28</v>
      </c>
      <c r="D4" s="9"/>
      <c r="E4" s="10">
        <v>15</v>
      </c>
      <c r="F4" s="33">
        <f>E4*C4</f>
        <v>420</v>
      </c>
      <c r="G4" s="11"/>
      <c r="H4" s="12" t="s">
        <v>6</v>
      </c>
      <c r="I4" s="13">
        <v>0.01</v>
      </c>
      <c r="J4" s="14">
        <f>(F36+F37)*I4</f>
        <v>123.97500000000001</v>
      </c>
      <c r="P4" s="100">
        <v>45626</v>
      </c>
      <c r="Q4" s="101" t="s">
        <v>40</v>
      </c>
      <c r="R4" s="100">
        <f>P4+Q4</f>
        <v>45716</v>
      </c>
      <c r="S4" s="101" t="s">
        <v>46</v>
      </c>
      <c r="T4" s="102">
        <v>58</v>
      </c>
      <c r="U4" s="101" t="s">
        <v>39</v>
      </c>
      <c r="V4" s="101" t="s">
        <v>34</v>
      </c>
      <c r="W4" s="103">
        <v>15</v>
      </c>
      <c r="X4" s="103" t="s">
        <v>43</v>
      </c>
      <c r="Y4" s="104">
        <v>640</v>
      </c>
      <c r="Z4" s="105">
        <v>9600</v>
      </c>
      <c r="AA4" s="106"/>
      <c r="AB4" s="105">
        <v>9600</v>
      </c>
    </row>
    <row r="5" spans="2:29" x14ac:dyDescent="0.25">
      <c r="B5" s="7">
        <v>45659</v>
      </c>
      <c r="C5" s="8">
        <v>20.5</v>
      </c>
      <c r="D5" s="9"/>
      <c r="E5" s="10">
        <v>15</v>
      </c>
      <c r="F5" s="33">
        <f t="shared" ref="F5:F34" si="0">E5*C5</f>
        <v>307.5</v>
      </c>
      <c r="G5" s="11"/>
      <c r="H5" s="12" t="s">
        <v>7</v>
      </c>
      <c r="I5" s="13">
        <v>1E-3</v>
      </c>
      <c r="J5" s="14">
        <f>(F36+F37-J4-J6)*I5</f>
        <v>12.018955</v>
      </c>
      <c r="P5" s="60"/>
      <c r="Q5" s="60"/>
      <c r="R5" s="60"/>
      <c r="S5" s="60"/>
      <c r="T5" s="60"/>
      <c r="U5" s="60"/>
      <c r="V5" s="60" t="s">
        <v>52</v>
      </c>
      <c r="W5" s="60"/>
      <c r="X5" s="60"/>
      <c r="Y5" s="60"/>
      <c r="Z5" s="60"/>
      <c r="AA5" s="60"/>
      <c r="AB5" s="92">
        <f>SUM(AB3:AB4)*-1</f>
        <v>-28200</v>
      </c>
    </row>
    <row r="6" spans="2:29" x14ac:dyDescent="0.25">
      <c r="B6" s="7">
        <v>45660</v>
      </c>
      <c r="C6" s="8">
        <v>23</v>
      </c>
      <c r="D6" s="9"/>
      <c r="E6" s="10">
        <v>15</v>
      </c>
      <c r="F6" s="33">
        <f t="shared" si="0"/>
        <v>345</v>
      </c>
      <c r="G6" s="11"/>
      <c r="H6" s="12" t="s">
        <v>8</v>
      </c>
      <c r="I6" s="13"/>
      <c r="J6" s="14">
        <v>254.57</v>
      </c>
      <c r="L6" s="78"/>
      <c r="M6" s="79"/>
      <c r="P6" s="80">
        <v>45647</v>
      </c>
      <c r="Q6" s="81" t="s">
        <v>48</v>
      </c>
      <c r="R6" s="80">
        <v>45732</v>
      </c>
      <c r="S6" s="81" t="s">
        <v>38</v>
      </c>
      <c r="T6" s="82">
        <v>698</v>
      </c>
      <c r="U6" s="81" t="s">
        <v>39</v>
      </c>
      <c r="V6" s="81" t="s">
        <v>34</v>
      </c>
      <c r="W6" s="83">
        <v>6</v>
      </c>
      <c r="X6" s="81" t="s">
        <v>43</v>
      </c>
      <c r="Y6" s="84">
        <v>640</v>
      </c>
      <c r="Z6" s="85">
        <v>3840</v>
      </c>
      <c r="AA6" s="86"/>
      <c r="AB6" s="85">
        <v>3840</v>
      </c>
    </row>
    <row r="7" spans="2:29" x14ac:dyDescent="0.25">
      <c r="B7" s="7">
        <v>45661</v>
      </c>
      <c r="C7" s="8">
        <v>25.5</v>
      </c>
      <c r="D7" s="9"/>
      <c r="E7" s="10">
        <v>15</v>
      </c>
      <c r="F7" s="33">
        <f t="shared" si="0"/>
        <v>382.5</v>
      </c>
      <c r="G7" s="11"/>
      <c r="H7" s="12" t="s">
        <v>9</v>
      </c>
      <c r="I7" s="13"/>
      <c r="J7" s="14">
        <f>'ARALIK 2024'!J39*-1</f>
        <v>9828.1774500000029</v>
      </c>
      <c r="L7" s="78"/>
      <c r="M7" s="79"/>
      <c r="P7" s="87">
        <v>45650</v>
      </c>
      <c r="Q7" s="88" t="s">
        <v>40</v>
      </c>
      <c r="R7" s="87">
        <v>45740</v>
      </c>
      <c r="S7" s="88" t="s">
        <v>46</v>
      </c>
      <c r="T7" s="89">
        <v>79</v>
      </c>
      <c r="U7" s="88" t="s">
        <v>39</v>
      </c>
      <c r="V7" s="88" t="s">
        <v>34</v>
      </c>
      <c r="W7" s="9">
        <v>15</v>
      </c>
      <c r="X7" s="88" t="s">
        <v>43</v>
      </c>
      <c r="Y7" s="90">
        <v>640</v>
      </c>
      <c r="Z7" s="91">
        <v>9600</v>
      </c>
      <c r="AA7" s="91"/>
      <c r="AB7" s="91">
        <v>9600</v>
      </c>
    </row>
    <row r="8" spans="2:29" x14ac:dyDescent="0.25">
      <c r="B8" s="7">
        <v>45662</v>
      </c>
      <c r="C8" s="8">
        <v>27.5</v>
      </c>
      <c r="D8" s="9"/>
      <c r="E8" s="10">
        <v>15</v>
      </c>
      <c r="F8" s="33">
        <f t="shared" si="0"/>
        <v>412.5</v>
      </c>
      <c r="G8" s="15">
        <v>45679</v>
      </c>
      <c r="H8" s="16" t="s">
        <v>49</v>
      </c>
      <c r="I8" s="17"/>
      <c r="J8" s="18">
        <v>8000</v>
      </c>
      <c r="L8" s="78"/>
      <c r="M8" s="79"/>
      <c r="P8" s="87"/>
      <c r="Q8" s="88"/>
      <c r="R8" s="87"/>
      <c r="S8" s="88"/>
      <c r="T8" s="89"/>
      <c r="U8" s="88"/>
      <c r="V8" s="88" t="s">
        <v>47</v>
      </c>
      <c r="W8" s="9"/>
      <c r="X8" s="88"/>
      <c r="Y8" s="90"/>
      <c r="Z8" s="91"/>
      <c r="AA8" s="91"/>
      <c r="AB8" s="91"/>
    </row>
    <row r="9" spans="2:29" x14ac:dyDescent="0.25">
      <c r="B9" s="7">
        <v>45663</v>
      </c>
      <c r="C9" s="8">
        <v>28.5</v>
      </c>
      <c r="D9" s="9"/>
      <c r="E9" s="10">
        <v>15</v>
      </c>
      <c r="F9" s="33">
        <f t="shared" si="0"/>
        <v>427.5</v>
      </c>
      <c r="G9" s="15">
        <v>45679</v>
      </c>
      <c r="H9" s="16" t="s">
        <v>49</v>
      </c>
      <c r="I9" s="17"/>
      <c r="J9" s="18">
        <v>2000</v>
      </c>
      <c r="L9" s="78"/>
      <c r="M9" s="79"/>
      <c r="P9" s="87">
        <v>45688</v>
      </c>
      <c r="Q9" s="88" t="s">
        <v>54</v>
      </c>
      <c r="R9" s="87">
        <v>45716</v>
      </c>
      <c r="S9" s="88" t="s">
        <v>55</v>
      </c>
      <c r="T9" s="89">
        <v>94</v>
      </c>
      <c r="U9" s="88" t="s">
        <v>39</v>
      </c>
      <c r="V9" s="88" t="s">
        <v>34</v>
      </c>
      <c r="W9" s="9">
        <v>15</v>
      </c>
      <c r="X9" s="88" t="s">
        <v>43</v>
      </c>
      <c r="Y9" s="90">
        <v>720</v>
      </c>
      <c r="Z9" s="91">
        <v>10800</v>
      </c>
      <c r="AA9" s="91"/>
      <c r="AB9" s="91">
        <v>10800</v>
      </c>
      <c r="AC9" t="s">
        <v>56</v>
      </c>
    </row>
    <row r="10" spans="2:29" x14ac:dyDescent="0.25">
      <c r="B10" s="7">
        <v>45664</v>
      </c>
      <c r="C10" s="8">
        <v>30</v>
      </c>
      <c r="D10" s="9"/>
      <c r="E10" s="10">
        <v>15</v>
      </c>
      <c r="F10" s="33">
        <f t="shared" si="0"/>
        <v>450</v>
      </c>
      <c r="G10" s="15">
        <v>45610</v>
      </c>
      <c r="H10" s="16" t="s">
        <v>50</v>
      </c>
      <c r="I10" s="17" t="s">
        <v>51</v>
      </c>
      <c r="J10" s="18">
        <v>18600</v>
      </c>
      <c r="L10" s="78"/>
      <c r="M10" s="79"/>
      <c r="P10" s="87"/>
      <c r="Q10" s="88"/>
      <c r="R10" s="87"/>
      <c r="S10" s="88"/>
      <c r="T10" s="89"/>
      <c r="U10" s="88"/>
      <c r="V10" s="88"/>
      <c r="W10" s="9"/>
      <c r="X10" s="88"/>
      <c r="Y10" s="90"/>
      <c r="Z10" s="91"/>
      <c r="AA10" s="91"/>
      <c r="AB10" s="91"/>
    </row>
    <row r="11" spans="2:29" x14ac:dyDescent="0.25">
      <c r="B11" s="7">
        <v>45665</v>
      </c>
      <c r="C11" s="8">
        <v>31.5</v>
      </c>
      <c r="D11" s="9"/>
      <c r="E11" s="10">
        <v>15</v>
      </c>
      <c r="F11" s="33">
        <f t="shared" si="0"/>
        <v>472.5</v>
      </c>
      <c r="G11" s="69">
        <v>45626</v>
      </c>
      <c r="H11" s="70" t="s">
        <v>34</v>
      </c>
      <c r="I11" s="17" t="s">
        <v>53</v>
      </c>
      <c r="J11" s="18">
        <v>9600</v>
      </c>
      <c r="L11" s="78"/>
      <c r="M11" s="79"/>
      <c r="P11" s="87"/>
      <c r="Q11" s="88"/>
      <c r="R11" s="87"/>
      <c r="S11" s="88"/>
      <c r="T11" s="89"/>
      <c r="U11" s="88"/>
      <c r="V11" s="88"/>
      <c r="W11" s="9"/>
      <c r="X11" s="88"/>
      <c r="Y11" s="90"/>
      <c r="Z11" s="91"/>
      <c r="AA11" s="91"/>
      <c r="AB11" s="91"/>
    </row>
    <row r="12" spans="2:29" x14ac:dyDescent="0.25">
      <c r="B12" s="7">
        <v>45666</v>
      </c>
      <c r="C12" s="8">
        <v>10.5</v>
      </c>
      <c r="D12" s="9"/>
      <c r="E12" s="10">
        <v>15</v>
      </c>
      <c r="F12" s="33">
        <f t="shared" si="0"/>
        <v>157.5</v>
      </c>
      <c r="G12" s="19"/>
      <c r="H12" s="16"/>
      <c r="I12" s="17"/>
      <c r="J12" s="18"/>
      <c r="L12" s="78"/>
      <c r="M12" s="79"/>
    </row>
    <row r="13" spans="2:29" x14ac:dyDescent="0.25">
      <c r="B13" s="7">
        <v>45667</v>
      </c>
      <c r="C13" s="8">
        <v>38</v>
      </c>
      <c r="D13" s="9"/>
      <c r="E13" s="10">
        <v>15</v>
      </c>
      <c r="F13" s="33">
        <f t="shared" si="0"/>
        <v>570</v>
      </c>
      <c r="G13" s="19"/>
      <c r="H13" s="16"/>
      <c r="I13" s="17"/>
      <c r="J13" s="18"/>
      <c r="L13" s="78"/>
      <c r="M13" s="79"/>
    </row>
    <row r="14" spans="2:29" x14ac:dyDescent="0.25">
      <c r="B14" s="7">
        <v>45668</v>
      </c>
      <c r="C14" s="8">
        <v>27.5</v>
      </c>
      <c r="D14" s="9"/>
      <c r="E14" s="10">
        <v>15</v>
      </c>
      <c r="F14" s="33">
        <f t="shared" si="0"/>
        <v>412.5</v>
      </c>
      <c r="G14" s="19"/>
      <c r="H14" s="16"/>
      <c r="I14" s="17"/>
      <c r="J14" s="18"/>
      <c r="L14" s="78"/>
      <c r="M14" s="79"/>
      <c r="V14" t="s">
        <v>63</v>
      </c>
    </row>
    <row r="15" spans="2:29" x14ac:dyDescent="0.25">
      <c r="B15" s="7">
        <v>45669</v>
      </c>
      <c r="C15" s="8">
        <v>28</v>
      </c>
      <c r="D15" s="9"/>
      <c r="E15" s="10">
        <v>15</v>
      </c>
      <c r="F15" s="33">
        <f t="shared" si="0"/>
        <v>420</v>
      </c>
      <c r="G15" s="19"/>
      <c r="H15" s="16"/>
      <c r="I15" s="17"/>
      <c r="J15" s="18"/>
      <c r="L15" s="78"/>
      <c r="M15" s="79"/>
      <c r="V15" t="s">
        <v>64</v>
      </c>
    </row>
    <row r="16" spans="2:29" x14ac:dyDescent="0.25">
      <c r="B16" s="7">
        <v>45670</v>
      </c>
      <c r="C16" s="8">
        <v>29</v>
      </c>
      <c r="D16" s="9"/>
      <c r="E16" s="10">
        <v>15</v>
      </c>
      <c r="F16" s="33">
        <f t="shared" si="0"/>
        <v>435</v>
      </c>
      <c r="G16" s="19"/>
      <c r="H16" s="16"/>
      <c r="I16" s="17"/>
      <c r="J16" s="18"/>
      <c r="L16" s="78"/>
      <c r="M16" s="79"/>
    </row>
    <row r="17" spans="2:14" x14ac:dyDescent="0.25">
      <c r="B17" s="7">
        <v>45671</v>
      </c>
      <c r="C17" s="8">
        <v>31</v>
      </c>
      <c r="D17" s="9"/>
      <c r="E17" s="10">
        <v>15</v>
      </c>
      <c r="F17" s="33">
        <f t="shared" si="0"/>
        <v>465</v>
      </c>
      <c r="G17" s="19"/>
      <c r="H17" s="16"/>
      <c r="I17" s="17"/>
      <c r="J17" s="18"/>
      <c r="L17" s="78"/>
      <c r="M17" s="79"/>
    </row>
    <row r="18" spans="2:14" x14ac:dyDescent="0.25">
      <c r="B18" s="7">
        <v>45672</v>
      </c>
      <c r="C18" s="8">
        <v>28.5</v>
      </c>
      <c r="D18" s="9"/>
      <c r="E18" s="10">
        <v>15</v>
      </c>
      <c r="F18" s="33">
        <f t="shared" si="0"/>
        <v>427.5</v>
      </c>
      <c r="G18" s="19"/>
      <c r="H18" s="16"/>
      <c r="I18" s="17"/>
      <c r="J18" s="18"/>
      <c r="L18" s="78"/>
      <c r="M18" s="79"/>
    </row>
    <row r="19" spans="2:14" x14ac:dyDescent="0.25">
      <c r="B19" s="7">
        <v>45673</v>
      </c>
      <c r="C19" s="8">
        <v>29</v>
      </c>
      <c r="D19" s="9"/>
      <c r="E19" s="10">
        <v>15</v>
      </c>
      <c r="F19" s="33">
        <f t="shared" si="0"/>
        <v>435</v>
      </c>
      <c r="G19" s="19"/>
      <c r="H19" s="16"/>
      <c r="I19" s="17"/>
      <c r="J19" s="18"/>
      <c r="L19" s="78"/>
      <c r="M19" s="79"/>
    </row>
    <row r="20" spans="2:14" x14ac:dyDescent="0.25">
      <c r="B20" s="7">
        <v>45674</v>
      </c>
      <c r="C20" s="8">
        <v>23.5</v>
      </c>
      <c r="D20" s="9"/>
      <c r="E20" s="10">
        <v>15</v>
      </c>
      <c r="F20" s="33">
        <f t="shared" si="0"/>
        <v>352.5</v>
      </c>
      <c r="G20" s="19"/>
      <c r="H20" s="16"/>
      <c r="I20" s="17"/>
      <c r="J20" s="18"/>
    </row>
    <row r="21" spans="2:14" x14ac:dyDescent="0.25">
      <c r="B21" s="7">
        <v>45675</v>
      </c>
      <c r="C21" s="8">
        <v>27</v>
      </c>
      <c r="D21" s="9"/>
      <c r="E21" s="10">
        <v>15</v>
      </c>
      <c r="F21" s="33">
        <f t="shared" si="0"/>
        <v>405</v>
      </c>
      <c r="G21" s="19"/>
      <c r="H21" s="16"/>
      <c r="I21" s="17"/>
      <c r="J21" s="18"/>
    </row>
    <row r="22" spans="2:14" x14ac:dyDescent="0.25">
      <c r="B22" s="7">
        <v>45676</v>
      </c>
      <c r="C22" s="8">
        <v>24</v>
      </c>
      <c r="D22" s="9"/>
      <c r="E22" s="10">
        <v>15</v>
      </c>
      <c r="F22" s="33">
        <f t="shared" si="0"/>
        <v>360</v>
      </c>
      <c r="G22" s="19"/>
      <c r="H22" s="16"/>
      <c r="I22" s="17"/>
      <c r="J22" s="18"/>
      <c r="M22" s="31"/>
      <c r="N22" s="107"/>
    </row>
    <row r="23" spans="2:14" x14ac:dyDescent="0.25">
      <c r="B23" s="7">
        <v>45677</v>
      </c>
      <c r="C23" s="8">
        <v>26</v>
      </c>
      <c r="D23" s="9"/>
      <c r="E23" s="10">
        <v>15</v>
      </c>
      <c r="F23" s="33">
        <f t="shared" si="0"/>
        <v>390</v>
      </c>
      <c r="G23" s="19"/>
      <c r="H23" s="16"/>
      <c r="I23" s="17"/>
      <c r="J23" s="18"/>
    </row>
    <row r="24" spans="2:14" x14ac:dyDescent="0.25">
      <c r="B24" s="7">
        <v>45678</v>
      </c>
      <c r="C24" s="8">
        <v>27.5</v>
      </c>
      <c r="D24" s="9"/>
      <c r="E24" s="10">
        <v>15</v>
      </c>
      <c r="F24" s="33">
        <f t="shared" si="0"/>
        <v>412.5</v>
      </c>
      <c r="G24" s="19"/>
      <c r="H24" s="16"/>
      <c r="I24" s="17"/>
      <c r="J24" s="18"/>
    </row>
    <row r="25" spans="2:14" x14ac:dyDescent="0.25">
      <c r="B25" s="7">
        <v>45679</v>
      </c>
      <c r="C25" s="8">
        <v>17</v>
      </c>
      <c r="D25" s="9"/>
      <c r="E25" s="10">
        <v>15</v>
      </c>
      <c r="F25" s="33">
        <f t="shared" si="0"/>
        <v>255</v>
      </c>
      <c r="G25" s="19"/>
      <c r="H25" s="16"/>
      <c r="I25" s="17"/>
      <c r="J25" s="18"/>
    </row>
    <row r="26" spans="2:14" x14ac:dyDescent="0.25">
      <c r="B26" s="7">
        <v>45680</v>
      </c>
      <c r="C26" s="8">
        <v>28.5</v>
      </c>
      <c r="D26" s="9"/>
      <c r="E26" s="10">
        <v>15</v>
      </c>
      <c r="F26" s="33">
        <f t="shared" si="0"/>
        <v>427.5</v>
      </c>
      <c r="G26" s="19"/>
      <c r="H26" s="16"/>
      <c r="I26" s="17"/>
      <c r="J26" s="18"/>
    </row>
    <row r="27" spans="2:14" x14ac:dyDescent="0.25">
      <c r="B27" s="7">
        <v>45681</v>
      </c>
      <c r="C27" s="8">
        <v>27.5</v>
      </c>
      <c r="D27" s="9"/>
      <c r="E27" s="10">
        <v>15</v>
      </c>
      <c r="F27" s="33">
        <f t="shared" si="0"/>
        <v>412.5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28</v>
      </c>
      <c r="D28" s="9"/>
      <c r="E28" s="10">
        <v>15</v>
      </c>
      <c r="F28" s="33">
        <f t="shared" si="0"/>
        <v>420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28.5</v>
      </c>
      <c r="D29" s="9"/>
      <c r="E29" s="10">
        <v>15</v>
      </c>
      <c r="F29" s="33">
        <f t="shared" si="0"/>
        <v>427.5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23.5</v>
      </c>
      <c r="D30" s="9"/>
      <c r="E30" s="10">
        <v>15</v>
      </c>
      <c r="F30" s="33">
        <f t="shared" si="0"/>
        <v>352.5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28</v>
      </c>
      <c r="D31" s="9"/>
      <c r="E31" s="10">
        <v>15</v>
      </c>
      <c r="F31" s="33">
        <f t="shared" si="0"/>
        <v>420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29.5</v>
      </c>
      <c r="D32" s="9"/>
      <c r="E32" s="10">
        <v>15</v>
      </c>
      <c r="F32" s="33">
        <f t="shared" si="0"/>
        <v>442.5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24</v>
      </c>
      <c r="D33" s="9"/>
      <c r="E33" s="10">
        <v>15</v>
      </c>
      <c r="F33" s="33">
        <f t="shared" si="0"/>
        <v>360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28</v>
      </c>
      <c r="D34" s="48"/>
      <c r="E34" s="10">
        <v>15</v>
      </c>
      <c r="F34" s="49">
        <f t="shared" si="0"/>
        <v>420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826.5</v>
      </c>
      <c r="D35" s="43">
        <f>SUM(D4:D34)</f>
        <v>0</v>
      </c>
      <c r="E35" s="44"/>
      <c r="F35" s="45" t="s">
        <v>4</v>
      </c>
      <c r="G35" s="50"/>
      <c r="H35" s="141" t="s">
        <v>11</v>
      </c>
      <c r="I35" s="141"/>
      <c r="J35" s="25">
        <f>SUM(J4:J34)</f>
        <v>48418.741405000001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42" t="s">
        <v>13</v>
      </c>
      <c r="I36" s="142"/>
      <c r="J36" s="18">
        <f>F36+F37</f>
        <v>12397.5</v>
      </c>
      <c r="L36" s="31">
        <f>J36-J4-J5-J6</f>
        <v>12006.936045</v>
      </c>
      <c r="M36" s="31">
        <v>12333.9</v>
      </c>
      <c r="N36" s="31">
        <f>L36-M36</f>
        <v>-326.96395499999926</v>
      </c>
    </row>
    <row r="37" spans="2:14" x14ac:dyDescent="0.25">
      <c r="B37" s="26" t="s">
        <v>14</v>
      </c>
      <c r="C37" s="30">
        <f>C35</f>
        <v>826.5</v>
      </c>
      <c r="D37" s="9">
        <f>D35/1.03</f>
        <v>0</v>
      </c>
      <c r="E37" s="10"/>
      <c r="F37" s="33">
        <f>SUM(F4:F36)</f>
        <v>12397.5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43" t="s">
        <v>16</v>
      </c>
      <c r="C39" s="144"/>
      <c r="D39" s="27"/>
      <c r="E39" s="37"/>
      <c r="F39" s="38"/>
      <c r="G39" s="51"/>
      <c r="H39" s="145" t="s">
        <v>17</v>
      </c>
      <c r="I39" s="145"/>
      <c r="J39" s="29">
        <f>J36+J37+J38-J35</f>
        <v>-36021.241405000001</v>
      </c>
      <c r="M39" s="17"/>
      <c r="N39" s="40">
        <f>J39+N34</f>
        <v>-36021.241405000001</v>
      </c>
    </row>
    <row r="40" spans="2:14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  <c r="M40" s="17" t="s">
        <v>25</v>
      </c>
      <c r="N40" s="40">
        <v>46286.85</v>
      </c>
    </row>
    <row r="41" spans="2:14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  <c r="M41" s="17" t="s">
        <v>32</v>
      </c>
      <c r="N41" s="40">
        <f>N40+N39</f>
        <v>10265.608594999998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21" sqref="P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45647</v>
      </c>
      <c r="Q3" s="109" t="s">
        <v>48</v>
      </c>
      <c r="R3" s="110">
        <v>45732</v>
      </c>
      <c r="S3" s="109" t="s">
        <v>38</v>
      </c>
      <c r="T3" s="115">
        <v>698</v>
      </c>
      <c r="U3" s="109" t="s">
        <v>39</v>
      </c>
      <c r="V3" s="109" t="s">
        <v>34</v>
      </c>
      <c r="W3" s="114">
        <v>6</v>
      </c>
      <c r="X3" s="109" t="s">
        <v>43</v>
      </c>
      <c r="Y3" s="112">
        <v>640</v>
      </c>
      <c r="Z3" s="113">
        <v>3840</v>
      </c>
      <c r="AA3" s="108"/>
      <c r="AB3" s="113">
        <v>3840</v>
      </c>
    </row>
    <row r="4" spans="2:29" x14ac:dyDescent="0.25">
      <c r="B4" s="7">
        <v>45689</v>
      </c>
      <c r="C4" s="8">
        <v>28</v>
      </c>
      <c r="D4" s="9"/>
      <c r="E4" s="10">
        <v>15</v>
      </c>
      <c r="F4" s="33">
        <f>E4*C4</f>
        <v>420</v>
      </c>
      <c r="G4" s="11"/>
      <c r="H4" s="12" t="s">
        <v>6</v>
      </c>
      <c r="I4" s="13">
        <v>0.01</v>
      </c>
      <c r="J4" s="14">
        <f>(F36+F37)*I4</f>
        <v>107.625</v>
      </c>
      <c r="P4" s="53">
        <v>45650</v>
      </c>
      <c r="Q4" s="54" t="s">
        <v>40</v>
      </c>
      <c r="R4" s="53">
        <v>45740</v>
      </c>
      <c r="S4" s="54" t="s">
        <v>46</v>
      </c>
      <c r="T4" s="55">
        <v>79</v>
      </c>
      <c r="U4" s="54" t="s">
        <v>39</v>
      </c>
      <c r="V4" s="54" t="s">
        <v>34</v>
      </c>
      <c r="W4" s="56">
        <v>15</v>
      </c>
      <c r="X4" s="54" t="s">
        <v>43</v>
      </c>
      <c r="Y4" s="57">
        <v>640</v>
      </c>
      <c r="Z4" s="58">
        <v>9600</v>
      </c>
      <c r="AA4" s="58"/>
      <c r="AB4" s="58">
        <v>9600</v>
      </c>
    </row>
    <row r="5" spans="2:29" x14ac:dyDescent="0.25">
      <c r="B5" s="7">
        <v>45690</v>
      </c>
      <c r="C5" s="8">
        <v>23</v>
      </c>
      <c r="D5" s="9"/>
      <c r="E5" s="10">
        <v>15</v>
      </c>
      <c r="F5" s="33">
        <f t="shared" ref="F5:F34" si="0">E5*C5</f>
        <v>345</v>
      </c>
      <c r="G5" s="11"/>
      <c r="H5" s="12" t="s">
        <v>7</v>
      </c>
      <c r="I5" s="13">
        <v>1E-3</v>
      </c>
      <c r="J5" s="14">
        <f>(F36+F37-J4-J6)*I5</f>
        <v>10.654875000000001</v>
      </c>
      <c r="P5" s="53">
        <v>45688</v>
      </c>
      <c r="Q5" s="54" t="s">
        <v>54</v>
      </c>
      <c r="R5" s="53">
        <v>45716</v>
      </c>
      <c r="S5" s="54" t="s">
        <v>55</v>
      </c>
      <c r="T5" s="55">
        <v>94</v>
      </c>
      <c r="U5" s="54" t="s">
        <v>39</v>
      </c>
      <c r="V5" s="54" t="s">
        <v>34</v>
      </c>
      <c r="W5" s="56">
        <v>15</v>
      </c>
      <c r="X5" s="54" t="s">
        <v>43</v>
      </c>
      <c r="Y5" s="57">
        <v>720</v>
      </c>
      <c r="Z5" s="58">
        <v>10800</v>
      </c>
      <c r="AA5" s="58"/>
      <c r="AB5" s="58">
        <v>10800</v>
      </c>
      <c r="AC5" t="s">
        <v>56</v>
      </c>
    </row>
    <row r="6" spans="2:29" x14ac:dyDescent="0.25">
      <c r="B6" s="7">
        <v>45691</v>
      </c>
      <c r="C6" s="8">
        <v>29.5</v>
      </c>
      <c r="D6" s="9"/>
      <c r="E6" s="10">
        <v>15</v>
      </c>
      <c r="F6" s="33">
        <f t="shared" si="0"/>
        <v>442.5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117" t="s">
        <v>62</v>
      </c>
      <c r="W6" s="60"/>
      <c r="X6" s="60"/>
      <c r="Y6" s="60"/>
      <c r="Z6" s="60"/>
      <c r="AA6" s="60"/>
      <c r="AB6" s="111">
        <v>-24240</v>
      </c>
    </row>
    <row r="7" spans="2:29" x14ac:dyDescent="0.25">
      <c r="B7" s="7">
        <v>45692</v>
      </c>
      <c r="C7" s="8">
        <v>28.5</v>
      </c>
      <c r="D7" s="9"/>
      <c r="E7" s="10">
        <v>15</v>
      </c>
      <c r="F7" s="33">
        <f t="shared" si="0"/>
        <v>427.5</v>
      </c>
      <c r="G7" s="11"/>
      <c r="H7" s="12" t="s">
        <v>9</v>
      </c>
      <c r="I7" s="13"/>
      <c r="J7" s="14">
        <f>'OCAK 2025'!J39*-1</f>
        <v>36021.241405000001</v>
      </c>
      <c r="P7" s="123">
        <v>45722</v>
      </c>
      <c r="Q7" s="122" t="s">
        <v>57</v>
      </c>
      <c r="R7" s="123">
        <v>45777</v>
      </c>
      <c r="S7" s="122" t="s">
        <v>38</v>
      </c>
      <c r="T7" s="121">
        <v>55</v>
      </c>
      <c r="U7" s="122" t="s">
        <v>39</v>
      </c>
      <c r="V7" s="122" t="s">
        <v>58</v>
      </c>
      <c r="W7" s="120">
        <v>10</v>
      </c>
      <c r="X7" s="122" t="s">
        <v>43</v>
      </c>
      <c r="Y7" s="119">
        <v>700</v>
      </c>
      <c r="Z7" s="118">
        <v>7000</v>
      </c>
      <c r="AA7" s="116"/>
      <c r="AB7" s="118">
        <v>7000</v>
      </c>
      <c r="AC7" s="124" t="s">
        <v>59</v>
      </c>
    </row>
    <row r="8" spans="2:29" x14ac:dyDescent="0.25">
      <c r="B8" s="7">
        <v>45693</v>
      </c>
      <c r="C8" s="8">
        <v>27</v>
      </c>
      <c r="D8" s="9"/>
      <c r="E8" s="10">
        <v>15</v>
      </c>
      <c r="F8" s="33">
        <f t="shared" si="0"/>
        <v>405</v>
      </c>
      <c r="G8" s="80">
        <v>45647</v>
      </c>
      <c r="H8" s="81" t="s">
        <v>60</v>
      </c>
      <c r="I8" s="83"/>
      <c r="J8" s="18">
        <v>3840</v>
      </c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2:29" x14ac:dyDescent="0.25">
      <c r="B9" s="7">
        <v>45694</v>
      </c>
      <c r="C9" s="8">
        <v>20</v>
      </c>
      <c r="D9" s="9"/>
      <c r="E9" s="10">
        <v>15</v>
      </c>
      <c r="F9" s="33">
        <f t="shared" si="0"/>
        <v>300</v>
      </c>
      <c r="G9" s="87">
        <v>45650</v>
      </c>
      <c r="H9" s="81" t="s">
        <v>61</v>
      </c>
      <c r="I9" s="9"/>
      <c r="J9" s="18">
        <v>9600</v>
      </c>
    </row>
    <row r="10" spans="2:29" x14ac:dyDescent="0.25">
      <c r="B10" s="7">
        <v>45695</v>
      </c>
      <c r="C10" s="8">
        <v>26.5</v>
      </c>
      <c r="D10" s="9"/>
      <c r="E10" s="10">
        <v>15</v>
      </c>
      <c r="F10" s="33">
        <f t="shared" si="0"/>
        <v>397.5</v>
      </c>
      <c r="G10" s="15">
        <v>45688</v>
      </c>
      <c r="H10" s="81" t="s">
        <v>61</v>
      </c>
      <c r="I10" s="17"/>
      <c r="J10" s="18">
        <v>10800</v>
      </c>
    </row>
    <row r="11" spans="2:29" x14ac:dyDescent="0.25">
      <c r="B11" s="7">
        <v>45696</v>
      </c>
      <c r="C11" s="8">
        <v>22.5</v>
      </c>
      <c r="D11" s="9"/>
      <c r="E11" s="10">
        <v>15</v>
      </c>
      <c r="F11" s="33">
        <f t="shared" si="0"/>
        <v>337.5</v>
      </c>
      <c r="G11" s="19"/>
      <c r="H11" s="16"/>
      <c r="I11" s="17"/>
      <c r="J11" s="18"/>
      <c r="M11" s="125"/>
      <c r="N11" s="125">
        <v>9505.98</v>
      </c>
    </row>
    <row r="12" spans="2:29" x14ac:dyDescent="0.25">
      <c r="B12" s="7">
        <v>45697</v>
      </c>
      <c r="C12" s="8">
        <v>28</v>
      </c>
      <c r="D12" s="9"/>
      <c r="E12" s="10">
        <v>15</v>
      </c>
      <c r="F12" s="33">
        <f t="shared" si="0"/>
        <v>420</v>
      </c>
      <c r="G12" s="19"/>
      <c r="H12" s="16"/>
      <c r="I12" s="17"/>
      <c r="J12" s="18"/>
      <c r="M12" s="125">
        <v>12006.936045</v>
      </c>
      <c r="N12" s="125">
        <v>2827.92</v>
      </c>
    </row>
    <row r="13" spans="2:29" x14ac:dyDescent="0.25">
      <c r="B13" s="7">
        <v>45698</v>
      </c>
      <c r="C13" s="8">
        <v>28</v>
      </c>
      <c r="D13" s="9"/>
      <c r="E13" s="10">
        <v>15</v>
      </c>
      <c r="F13" s="33">
        <f t="shared" si="0"/>
        <v>420</v>
      </c>
      <c r="G13" s="19"/>
      <c r="H13" s="16"/>
      <c r="I13" s="17"/>
      <c r="J13" s="18"/>
      <c r="M13" s="125">
        <v>10644.220125</v>
      </c>
      <c r="N13" s="125">
        <v>10928.06</v>
      </c>
    </row>
    <row r="14" spans="2:29" x14ac:dyDescent="0.25">
      <c r="B14" s="7">
        <v>45699</v>
      </c>
      <c r="C14" s="8">
        <v>24.5</v>
      </c>
      <c r="D14" s="9"/>
      <c r="E14" s="10">
        <v>15</v>
      </c>
      <c r="F14" s="33">
        <f t="shared" si="0"/>
        <v>367.5</v>
      </c>
      <c r="G14" s="19"/>
      <c r="H14" s="16"/>
      <c r="I14" s="17"/>
      <c r="J14" s="18"/>
      <c r="M14" s="125"/>
      <c r="N14" s="125">
        <v>-610.88</v>
      </c>
    </row>
    <row r="15" spans="2:29" x14ac:dyDescent="0.25">
      <c r="B15" s="7">
        <v>45700</v>
      </c>
      <c r="C15" s="8">
        <v>21.5</v>
      </c>
      <c r="D15" s="9"/>
      <c r="E15" s="10">
        <v>15</v>
      </c>
      <c r="F15" s="33">
        <f t="shared" si="0"/>
        <v>322.5</v>
      </c>
      <c r="G15" s="19"/>
      <c r="H15" s="16"/>
      <c r="I15" s="17"/>
      <c r="J15" s="18"/>
      <c r="M15" s="125">
        <f>SUM(M12:M14)</f>
        <v>22651.156170000002</v>
      </c>
      <c r="N15" s="31">
        <f>SUM(N11:N14)</f>
        <v>22651.079999999998</v>
      </c>
    </row>
    <row r="16" spans="2:29" x14ac:dyDescent="0.25">
      <c r="B16" s="7">
        <v>45701</v>
      </c>
      <c r="C16" s="8">
        <v>19</v>
      </c>
      <c r="D16" s="9"/>
      <c r="E16" s="10">
        <v>15</v>
      </c>
      <c r="F16" s="33">
        <f t="shared" si="0"/>
        <v>285</v>
      </c>
      <c r="G16" s="19"/>
      <c r="H16" s="16"/>
      <c r="I16" s="17"/>
      <c r="J16" s="18"/>
      <c r="M16" s="125"/>
    </row>
    <row r="17" spans="2:14" x14ac:dyDescent="0.25">
      <c r="B17" s="7">
        <v>45702</v>
      </c>
      <c r="C17" s="8">
        <v>38.5</v>
      </c>
      <c r="D17" s="9"/>
      <c r="E17" s="10">
        <v>15</v>
      </c>
      <c r="F17" s="33">
        <f t="shared" si="0"/>
        <v>577.5</v>
      </c>
      <c r="G17" s="19"/>
      <c r="H17" s="16"/>
      <c r="I17" s="17"/>
      <c r="J17" s="18"/>
      <c r="M17" s="125"/>
    </row>
    <row r="18" spans="2:14" x14ac:dyDescent="0.25">
      <c r="B18" s="7">
        <v>45703</v>
      </c>
      <c r="C18" s="8">
        <v>28.5</v>
      </c>
      <c r="D18" s="9"/>
      <c r="E18" s="10">
        <v>15</v>
      </c>
      <c r="F18" s="33">
        <f t="shared" si="0"/>
        <v>427.5</v>
      </c>
      <c r="G18" s="19"/>
      <c r="H18" s="16"/>
      <c r="I18" s="17"/>
      <c r="J18" s="18"/>
      <c r="M18" s="125"/>
    </row>
    <row r="19" spans="2:14" x14ac:dyDescent="0.25">
      <c r="B19" s="7">
        <v>45704</v>
      </c>
      <c r="C19" s="8">
        <v>26</v>
      </c>
      <c r="D19" s="9"/>
      <c r="E19" s="10">
        <v>15</v>
      </c>
      <c r="F19" s="33">
        <f t="shared" si="0"/>
        <v>390</v>
      </c>
      <c r="G19" s="19"/>
      <c r="H19" s="16"/>
      <c r="I19" s="17"/>
      <c r="J19" s="18"/>
    </row>
    <row r="20" spans="2:14" x14ac:dyDescent="0.25">
      <c r="B20" s="7">
        <v>45705</v>
      </c>
      <c r="C20" s="8">
        <v>26.5</v>
      </c>
      <c r="D20" s="9"/>
      <c r="E20" s="10">
        <v>15</v>
      </c>
      <c r="F20" s="33">
        <f t="shared" si="0"/>
        <v>397.5</v>
      </c>
      <c r="G20" s="19"/>
      <c r="H20" s="16"/>
      <c r="I20" s="17"/>
      <c r="J20" s="18"/>
    </row>
    <row r="21" spans="2:14" x14ac:dyDescent="0.25">
      <c r="B21" s="7">
        <v>45706</v>
      </c>
      <c r="C21" s="8">
        <v>25.5</v>
      </c>
      <c r="D21" s="9"/>
      <c r="E21" s="10">
        <v>15</v>
      </c>
      <c r="F21" s="33">
        <f t="shared" si="0"/>
        <v>382.5</v>
      </c>
      <c r="G21" s="19"/>
      <c r="H21" s="16"/>
      <c r="I21" s="17"/>
      <c r="J21" s="18"/>
    </row>
    <row r="22" spans="2:14" x14ac:dyDescent="0.25">
      <c r="B22" s="7">
        <v>45707</v>
      </c>
      <c r="C22" s="8">
        <v>17</v>
      </c>
      <c r="D22" s="9"/>
      <c r="E22" s="10">
        <v>15</v>
      </c>
      <c r="F22" s="33">
        <f t="shared" si="0"/>
        <v>255</v>
      </c>
      <c r="G22" s="19"/>
      <c r="H22" s="16"/>
      <c r="I22" s="17"/>
      <c r="J22" s="18"/>
    </row>
    <row r="23" spans="2:14" x14ac:dyDescent="0.25">
      <c r="B23" s="7">
        <v>45708</v>
      </c>
      <c r="C23" s="8">
        <v>29</v>
      </c>
      <c r="D23" s="9"/>
      <c r="E23" s="10">
        <v>15</v>
      </c>
      <c r="F23" s="33">
        <f t="shared" si="0"/>
        <v>435</v>
      </c>
      <c r="G23" s="19"/>
      <c r="H23" s="16"/>
      <c r="I23" s="17"/>
      <c r="J23" s="18"/>
    </row>
    <row r="24" spans="2:14" x14ac:dyDescent="0.25">
      <c r="B24" s="7">
        <v>45709</v>
      </c>
      <c r="C24" s="8">
        <v>25.5</v>
      </c>
      <c r="D24" s="9"/>
      <c r="E24" s="10">
        <v>15</v>
      </c>
      <c r="F24" s="33">
        <f t="shared" si="0"/>
        <v>382.5</v>
      </c>
      <c r="G24" s="19"/>
      <c r="H24" s="16"/>
      <c r="I24" s="17"/>
      <c r="J24" s="18"/>
    </row>
    <row r="25" spans="2:14" x14ac:dyDescent="0.25">
      <c r="B25" s="7">
        <v>45710</v>
      </c>
      <c r="C25" s="8">
        <v>29</v>
      </c>
      <c r="D25" s="9"/>
      <c r="E25" s="10">
        <v>15</v>
      </c>
      <c r="F25" s="33">
        <f t="shared" si="0"/>
        <v>435</v>
      </c>
      <c r="G25" s="19"/>
      <c r="H25" s="16"/>
      <c r="I25" s="17"/>
      <c r="J25" s="18"/>
    </row>
    <row r="26" spans="2:14" x14ac:dyDescent="0.25">
      <c r="B26" s="7">
        <v>45711</v>
      </c>
      <c r="C26" s="8">
        <v>13.5</v>
      </c>
      <c r="D26" s="9"/>
      <c r="E26" s="10">
        <v>15</v>
      </c>
      <c r="F26" s="33">
        <f t="shared" si="0"/>
        <v>202.5</v>
      </c>
      <c r="G26" s="19"/>
      <c r="H26" s="16"/>
      <c r="I26" s="17"/>
      <c r="J26" s="18"/>
    </row>
    <row r="27" spans="2:14" x14ac:dyDescent="0.25">
      <c r="B27" s="7">
        <v>45712</v>
      </c>
      <c r="C27" s="8">
        <v>27.5</v>
      </c>
      <c r="D27" s="9"/>
      <c r="E27" s="10">
        <v>15</v>
      </c>
      <c r="F27" s="33">
        <f t="shared" si="0"/>
        <v>412.5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26</v>
      </c>
      <c r="D28" s="9"/>
      <c r="E28" s="10">
        <v>15</v>
      </c>
      <c r="F28" s="33">
        <f t="shared" si="0"/>
        <v>390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29.5</v>
      </c>
      <c r="D29" s="9"/>
      <c r="E29" s="10">
        <v>15</v>
      </c>
      <c r="F29" s="33">
        <f t="shared" si="0"/>
        <v>442.5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15</v>
      </c>
      <c r="D30" s="9"/>
      <c r="E30" s="10">
        <v>15</v>
      </c>
      <c r="F30" s="33">
        <f t="shared" si="0"/>
        <v>225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34.5</v>
      </c>
      <c r="D31" s="9"/>
      <c r="E31" s="10">
        <v>15</v>
      </c>
      <c r="F31" s="33">
        <f t="shared" si="0"/>
        <v>517.5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717.5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60379.521280000001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10762.5</v>
      </c>
      <c r="L36" s="31">
        <f>J36-J4-J5-J6</f>
        <v>10644.220125</v>
      </c>
      <c r="M36" s="31"/>
      <c r="N36" s="31">
        <f>L36-M36</f>
        <v>10644.220125</v>
      </c>
    </row>
    <row r="37" spans="2:14" x14ac:dyDescent="0.25">
      <c r="B37" s="26" t="s">
        <v>14</v>
      </c>
      <c r="C37" s="30">
        <f>C35</f>
        <v>717.5</v>
      </c>
      <c r="D37" s="9">
        <f>D35/1.03</f>
        <v>0</v>
      </c>
      <c r="E37" s="10"/>
      <c r="F37" s="33">
        <f>SUM(F4:F36)</f>
        <v>10762.5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-49617.021280000001</v>
      </c>
      <c r="M39" s="17"/>
      <c r="N39" s="40">
        <f>J39+N34</f>
        <v>-49617.021280000001</v>
      </c>
    </row>
    <row r="40" spans="2:14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  <c r="M40" s="17" t="s">
        <v>25</v>
      </c>
      <c r="N40" s="40">
        <v>56617.507450000005</v>
      </c>
    </row>
    <row r="41" spans="2:14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  <c r="M41" s="17" t="s">
        <v>32</v>
      </c>
      <c r="N41" s="40">
        <f>N40+N39</f>
        <v>7000.4861700000038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45647</v>
      </c>
      <c r="Q3" s="109" t="s">
        <v>48</v>
      </c>
      <c r="R3" s="110">
        <v>45732</v>
      </c>
      <c r="S3" s="109" t="s">
        <v>38</v>
      </c>
      <c r="T3" s="115">
        <v>698</v>
      </c>
      <c r="U3" s="109" t="s">
        <v>39</v>
      </c>
      <c r="V3" s="109" t="s">
        <v>34</v>
      </c>
      <c r="W3" s="114">
        <v>6</v>
      </c>
      <c r="X3" s="109" t="s">
        <v>43</v>
      </c>
      <c r="Y3" s="112">
        <v>640</v>
      </c>
      <c r="Z3" s="113">
        <v>3840</v>
      </c>
      <c r="AA3" s="108"/>
      <c r="AB3" s="113">
        <v>3840</v>
      </c>
    </row>
    <row r="4" spans="2:29" x14ac:dyDescent="0.25">
      <c r="B4" s="7">
        <v>45717</v>
      </c>
      <c r="C4" s="8">
        <v>25.5</v>
      </c>
      <c r="D4" s="9"/>
      <c r="E4" s="10">
        <v>15</v>
      </c>
      <c r="F4" s="33">
        <f>E4*C4</f>
        <v>382.5</v>
      </c>
      <c r="G4" s="11"/>
      <c r="H4" s="12" t="s">
        <v>6</v>
      </c>
      <c r="I4" s="13">
        <v>0.01</v>
      </c>
      <c r="J4" s="14">
        <f>(F36+F37)*I4</f>
        <v>94.2</v>
      </c>
      <c r="P4" s="53">
        <v>45650</v>
      </c>
      <c r="Q4" s="54" t="s">
        <v>40</v>
      </c>
      <c r="R4" s="53">
        <v>45740</v>
      </c>
      <c r="S4" s="54" t="s">
        <v>46</v>
      </c>
      <c r="T4" s="55">
        <v>79</v>
      </c>
      <c r="U4" s="54" t="s">
        <v>39</v>
      </c>
      <c r="V4" s="54" t="s">
        <v>34</v>
      </c>
      <c r="W4" s="56">
        <v>15</v>
      </c>
      <c r="X4" s="54" t="s">
        <v>43</v>
      </c>
      <c r="Y4" s="57">
        <v>640</v>
      </c>
      <c r="Z4" s="58">
        <v>9600</v>
      </c>
      <c r="AA4" s="58"/>
      <c r="AB4" s="58">
        <v>9600</v>
      </c>
    </row>
    <row r="5" spans="2:29" x14ac:dyDescent="0.25">
      <c r="B5" s="7">
        <v>45718</v>
      </c>
      <c r="C5" s="8">
        <v>20.5</v>
      </c>
      <c r="D5" s="9"/>
      <c r="E5" s="10">
        <v>15</v>
      </c>
      <c r="F5" s="33">
        <f t="shared" ref="F5:F34" si="0">E5*C5</f>
        <v>307.5</v>
      </c>
      <c r="G5" s="11"/>
      <c r="H5" s="12" t="s">
        <v>7</v>
      </c>
      <c r="I5" s="13">
        <v>1E-3</v>
      </c>
      <c r="J5" s="14">
        <f>(F36+F37-J4-J6)*I5</f>
        <v>9.3257999999999992</v>
      </c>
      <c r="P5" s="53">
        <v>45688</v>
      </c>
      <c r="Q5" s="54" t="s">
        <v>54</v>
      </c>
      <c r="R5" s="53">
        <v>45716</v>
      </c>
      <c r="S5" s="54" t="s">
        <v>55</v>
      </c>
      <c r="T5" s="55">
        <v>94</v>
      </c>
      <c r="U5" s="54" t="s">
        <v>39</v>
      </c>
      <c r="V5" s="54" t="s">
        <v>34</v>
      </c>
      <c r="W5" s="56">
        <v>15</v>
      </c>
      <c r="X5" s="54" t="s">
        <v>43</v>
      </c>
      <c r="Y5" s="57">
        <v>720</v>
      </c>
      <c r="Z5" s="58">
        <v>10800</v>
      </c>
      <c r="AA5" s="58"/>
      <c r="AB5" s="58">
        <v>10800</v>
      </c>
      <c r="AC5" t="s">
        <v>56</v>
      </c>
    </row>
    <row r="6" spans="2:29" x14ac:dyDescent="0.25">
      <c r="B6" s="7">
        <v>45719</v>
      </c>
      <c r="C6" s="8">
        <v>26</v>
      </c>
      <c r="D6" s="9"/>
      <c r="E6" s="10">
        <v>15</v>
      </c>
      <c r="F6" s="33">
        <f t="shared" si="0"/>
        <v>390</v>
      </c>
      <c r="G6" s="11"/>
      <c r="H6" s="12" t="s">
        <v>8</v>
      </c>
      <c r="I6" s="13"/>
      <c r="J6" s="14"/>
      <c r="P6" s="60"/>
      <c r="Q6" s="60"/>
      <c r="R6" s="60"/>
      <c r="S6" s="60"/>
      <c r="T6" s="60"/>
      <c r="U6" s="60"/>
      <c r="V6" s="117" t="s">
        <v>62</v>
      </c>
      <c r="W6" s="60"/>
      <c r="X6" s="60"/>
      <c r="Y6" s="60"/>
      <c r="Z6" s="60"/>
      <c r="AA6" s="60"/>
      <c r="AB6" s="111">
        <v>-24240</v>
      </c>
    </row>
    <row r="7" spans="2:29" x14ac:dyDescent="0.25">
      <c r="B7" s="7">
        <v>45720</v>
      </c>
      <c r="C7" s="8">
        <v>26.5</v>
      </c>
      <c r="D7" s="9"/>
      <c r="E7" s="10">
        <v>15</v>
      </c>
      <c r="F7" s="33">
        <f t="shared" si="0"/>
        <v>397.5</v>
      </c>
      <c r="G7" s="11"/>
      <c r="H7" s="12" t="s">
        <v>9</v>
      </c>
      <c r="I7" s="13"/>
      <c r="J7" s="14">
        <f>'ŞUBAT 2025'!J39*-1</f>
        <v>49617.021280000001</v>
      </c>
      <c r="P7" s="123">
        <v>45722</v>
      </c>
      <c r="Q7" s="122" t="s">
        <v>57</v>
      </c>
      <c r="R7" s="123">
        <v>45777</v>
      </c>
      <c r="S7" s="122" t="s">
        <v>38</v>
      </c>
      <c r="T7" s="121">
        <v>55</v>
      </c>
      <c r="U7" s="122" t="s">
        <v>39</v>
      </c>
      <c r="V7" s="122" t="s">
        <v>58</v>
      </c>
      <c r="W7" s="120">
        <v>10</v>
      </c>
      <c r="X7" s="122" t="s">
        <v>43</v>
      </c>
      <c r="Y7" s="119">
        <v>700</v>
      </c>
      <c r="Z7" s="118">
        <v>7000</v>
      </c>
      <c r="AA7" s="116"/>
      <c r="AB7" s="118">
        <v>7000</v>
      </c>
      <c r="AC7" s="124" t="s">
        <v>59</v>
      </c>
    </row>
    <row r="8" spans="2:29" x14ac:dyDescent="0.25">
      <c r="B8" s="7">
        <v>45721</v>
      </c>
      <c r="C8" s="8">
        <v>26</v>
      </c>
      <c r="D8" s="9"/>
      <c r="E8" s="10">
        <v>15</v>
      </c>
      <c r="F8" s="33">
        <f t="shared" si="0"/>
        <v>390</v>
      </c>
      <c r="G8" s="87"/>
      <c r="H8" s="88"/>
      <c r="I8" s="9"/>
      <c r="J8" s="18"/>
    </row>
    <row r="9" spans="2:29" x14ac:dyDescent="0.25">
      <c r="B9" s="7">
        <v>45722</v>
      </c>
      <c r="C9" s="8">
        <v>22.5</v>
      </c>
      <c r="D9" s="9"/>
      <c r="E9" s="10">
        <v>15</v>
      </c>
      <c r="F9" s="33">
        <f t="shared" si="0"/>
        <v>337.5</v>
      </c>
      <c r="G9" s="15">
        <v>45754</v>
      </c>
      <c r="H9" s="16" t="s">
        <v>65</v>
      </c>
      <c r="I9" s="17"/>
      <c r="J9" s="18">
        <v>4000</v>
      </c>
    </row>
    <row r="10" spans="2:29" x14ac:dyDescent="0.25">
      <c r="B10" s="7">
        <v>45723</v>
      </c>
      <c r="C10" s="8">
        <v>27</v>
      </c>
      <c r="D10" s="9"/>
      <c r="E10" s="10">
        <v>15</v>
      </c>
      <c r="F10" s="33">
        <f t="shared" si="0"/>
        <v>405</v>
      </c>
      <c r="G10" s="15"/>
      <c r="H10" s="16"/>
      <c r="I10" s="17"/>
      <c r="J10" s="18"/>
      <c r="V10" t="s">
        <v>63</v>
      </c>
    </row>
    <row r="11" spans="2:29" x14ac:dyDescent="0.25">
      <c r="B11" s="7">
        <v>45724</v>
      </c>
      <c r="C11" s="8">
        <v>28.5</v>
      </c>
      <c r="D11" s="9"/>
      <c r="E11" s="10">
        <v>15</v>
      </c>
      <c r="F11" s="33">
        <f t="shared" si="0"/>
        <v>427.5</v>
      </c>
      <c r="G11" s="19"/>
      <c r="H11" s="16"/>
      <c r="I11" s="17"/>
      <c r="J11" s="18"/>
      <c r="V11" t="s">
        <v>64</v>
      </c>
    </row>
    <row r="12" spans="2:29" x14ac:dyDescent="0.25">
      <c r="B12" s="7">
        <v>45725</v>
      </c>
      <c r="C12" s="8">
        <v>23.5</v>
      </c>
      <c r="D12" s="9"/>
      <c r="E12" s="10">
        <v>15</v>
      </c>
      <c r="F12" s="33">
        <f t="shared" si="0"/>
        <v>352.5</v>
      </c>
      <c r="G12" s="19"/>
      <c r="H12" s="16"/>
      <c r="I12" s="17"/>
      <c r="J12" s="18"/>
    </row>
    <row r="13" spans="2:29" x14ac:dyDescent="0.25">
      <c r="B13" s="7">
        <v>45726</v>
      </c>
      <c r="C13" s="8">
        <v>32</v>
      </c>
      <c r="D13" s="9"/>
      <c r="E13" s="10">
        <v>15</v>
      </c>
      <c r="F13" s="33">
        <f t="shared" si="0"/>
        <v>480</v>
      </c>
      <c r="G13" s="19"/>
      <c r="H13" s="16"/>
      <c r="I13" s="17"/>
      <c r="J13" s="18"/>
    </row>
    <row r="14" spans="2:29" x14ac:dyDescent="0.25">
      <c r="B14" s="7">
        <v>45727</v>
      </c>
      <c r="C14" s="8">
        <v>28.5</v>
      </c>
      <c r="D14" s="9"/>
      <c r="E14" s="10">
        <v>15</v>
      </c>
      <c r="F14" s="33">
        <f t="shared" si="0"/>
        <v>427.5</v>
      </c>
      <c r="G14" s="19"/>
      <c r="H14" s="16"/>
      <c r="I14" s="17"/>
      <c r="J14" s="18"/>
    </row>
    <row r="15" spans="2:29" x14ac:dyDescent="0.25">
      <c r="B15" s="7">
        <v>45728</v>
      </c>
      <c r="C15" s="8">
        <v>31</v>
      </c>
      <c r="D15" s="9"/>
      <c r="E15" s="10">
        <v>15</v>
      </c>
      <c r="F15" s="33">
        <f t="shared" si="0"/>
        <v>465</v>
      </c>
      <c r="G15" s="19"/>
      <c r="H15" s="16"/>
      <c r="I15" s="17"/>
      <c r="J15" s="18"/>
    </row>
    <row r="16" spans="2:29" x14ac:dyDescent="0.25">
      <c r="B16" s="7">
        <v>45729</v>
      </c>
      <c r="C16" s="8">
        <v>29.5</v>
      </c>
      <c r="D16" s="9"/>
      <c r="E16" s="10">
        <v>15</v>
      </c>
      <c r="F16" s="33">
        <f t="shared" si="0"/>
        <v>442.5</v>
      </c>
      <c r="G16" s="19"/>
      <c r="H16" s="16"/>
      <c r="I16" s="17"/>
      <c r="J16" s="18"/>
    </row>
    <row r="17" spans="2:14" x14ac:dyDescent="0.25">
      <c r="B17" s="7">
        <v>45730</v>
      </c>
      <c r="C17" s="8">
        <v>29</v>
      </c>
      <c r="D17" s="9"/>
      <c r="E17" s="10">
        <v>15</v>
      </c>
      <c r="F17" s="33">
        <f t="shared" si="0"/>
        <v>435</v>
      </c>
      <c r="G17" s="19"/>
      <c r="H17" s="16"/>
      <c r="I17" s="17"/>
      <c r="J17" s="18"/>
    </row>
    <row r="18" spans="2:14" x14ac:dyDescent="0.25">
      <c r="B18" s="7">
        <v>45731</v>
      </c>
      <c r="C18" s="8">
        <v>20</v>
      </c>
      <c r="D18" s="9"/>
      <c r="E18" s="10">
        <v>15</v>
      </c>
      <c r="F18" s="33">
        <f t="shared" si="0"/>
        <v>300</v>
      </c>
      <c r="G18" s="19"/>
      <c r="H18" s="16"/>
      <c r="I18" s="17"/>
      <c r="J18" s="18"/>
    </row>
    <row r="19" spans="2:14" x14ac:dyDescent="0.25">
      <c r="B19" s="7">
        <v>45732</v>
      </c>
      <c r="C19" s="8">
        <v>21.5</v>
      </c>
      <c r="D19" s="9"/>
      <c r="E19" s="10">
        <v>15</v>
      </c>
      <c r="F19" s="33">
        <f t="shared" si="0"/>
        <v>322.5</v>
      </c>
      <c r="G19" s="19"/>
      <c r="H19" s="16"/>
      <c r="I19" s="17"/>
      <c r="J19" s="18"/>
    </row>
    <row r="20" spans="2:14" x14ac:dyDescent="0.25">
      <c r="B20" s="7">
        <v>45733</v>
      </c>
      <c r="C20" s="8">
        <v>27.5</v>
      </c>
      <c r="D20" s="9"/>
      <c r="E20" s="10">
        <v>15</v>
      </c>
      <c r="F20" s="33">
        <f t="shared" si="0"/>
        <v>412.5</v>
      </c>
      <c r="G20" s="19"/>
      <c r="H20" s="16"/>
      <c r="I20" s="17"/>
      <c r="J20" s="18"/>
    </row>
    <row r="21" spans="2:14" x14ac:dyDescent="0.25">
      <c r="B21" s="7">
        <v>45734</v>
      </c>
      <c r="C21" s="8">
        <v>29</v>
      </c>
      <c r="D21" s="9"/>
      <c r="E21" s="10">
        <v>15</v>
      </c>
      <c r="F21" s="33">
        <f t="shared" si="0"/>
        <v>435</v>
      </c>
      <c r="G21" s="19"/>
      <c r="H21" s="16"/>
      <c r="I21" s="17"/>
      <c r="J21" s="18"/>
    </row>
    <row r="22" spans="2:14" x14ac:dyDescent="0.25">
      <c r="B22" s="7">
        <v>45735</v>
      </c>
      <c r="C22" s="8">
        <v>22</v>
      </c>
      <c r="D22" s="9"/>
      <c r="E22" s="10">
        <v>15</v>
      </c>
      <c r="F22" s="33">
        <f t="shared" si="0"/>
        <v>330</v>
      </c>
      <c r="G22" s="19"/>
      <c r="H22" s="16"/>
      <c r="I22" s="17"/>
      <c r="J22" s="18"/>
    </row>
    <row r="23" spans="2:14" x14ac:dyDescent="0.25">
      <c r="B23" s="7">
        <v>45736</v>
      </c>
      <c r="C23" s="8">
        <v>15</v>
      </c>
      <c r="D23" s="9"/>
      <c r="E23" s="10">
        <v>15</v>
      </c>
      <c r="F23" s="33">
        <f t="shared" si="0"/>
        <v>225</v>
      </c>
      <c r="G23" s="19"/>
      <c r="H23" s="16"/>
      <c r="I23" s="17"/>
      <c r="J23" s="18"/>
    </row>
    <row r="24" spans="2:14" x14ac:dyDescent="0.25">
      <c r="B24" s="7">
        <v>45737</v>
      </c>
      <c r="C24" s="8">
        <v>15.5</v>
      </c>
      <c r="D24" s="9"/>
      <c r="E24" s="10">
        <v>15</v>
      </c>
      <c r="F24" s="33">
        <f t="shared" si="0"/>
        <v>232.5</v>
      </c>
      <c r="G24" s="19"/>
      <c r="H24" s="16"/>
      <c r="I24" s="17"/>
      <c r="J24" s="18"/>
    </row>
    <row r="25" spans="2:14" x14ac:dyDescent="0.25">
      <c r="B25" s="7">
        <v>45738</v>
      </c>
      <c r="C25" s="8">
        <v>7</v>
      </c>
      <c r="D25" s="9"/>
      <c r="E25" s="10">
        <v>15</v>
      </c>
      <c r="F25" s="33">
        <f t="shared" si="0"/>
        <v>105</v>
      </c>
      <c r="G25" s="19"/>
      <c r="H25" s="16"/>
      <c r="I25" s="17"/>
      <c r="J25" s="18"/>
    </row>
    <row r="26" spans="2:14" x14ac:dyDescent="0.25">
      <c r="B26" s="7">
        <v>45739</v>
      </c>
      <c r="C26" s="8">
        <v>13</v>
      </c>
      <c r="D26" s="9"/>
      <c r="E26" s="10">
        <v>15</v>
      </c>
      <c r="F26" s="33">
        <f t="shared" si="0"/>
        <v>195</v>
      </c>
      <c r="G26" s="19"/>
      <c r="H26" s="16"/>
      <c r="I26" s="17"/>
      <c r="J26" s="18"/>
    </row>
    <row r="27" spans="2:14" x14ac:dyDescent="0.25">
      <c r="B27" s="7">
        <v>45740</v>
      </c>
      <c r="C27" s="8">
        <v>15.5</v>
      </c>
      <c r="D27" s="9"/>
      <c r="E27" s="10">
        <v>15</v>
      </c>
      <c r="F27" s="33">
        <f t="shared" si="0"/>
        <v>232.5</v>
      </c>
      <c r="G27" s="19"/>
      <c r="H27" s="16"/>
      <c r="I27" s="17"/>
      <c r="J27" s="18"/>
      <c r="N27" s="31"/>
    </row>
    <row r="28" spans="2:14" x14ac:dyDescent="0.25">
      <c r="B28" s="7">
        <v>45741</v>
      </c>
      <c r="C28" s="8">
        <v>14</v>
      </c>
      <c r="D28" s="9"/>
      <c r="E28" s="10">
        <v>15</v>
      </c>
      <c r="F28" s="33">
        <f t="shared" si="0"/>
        <v>210</v>
      </c>
      <c r="G28" s="19"/>
      <c r="H28" s="16"/>
      <c r="I28" s="17"/>
      <c r="J28" s="18"/>
      <c r="N28" s="31"/>
    </row>
    <row r="29" spans="2:14" x14ac:dyDescent="0.25">
      <c r="B29" s="7">
        <v>45742</v>
      </c>
      <c r="C29" s="8">
        <v>15</v>
      </c>
      <c r="D29" s="9"/>
      <c r="E29" s="10">
        <v>15</v>
      </c>
      <c r="F29" s="33">
        <f t="shared" si="0"/>
        <v>225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9.5</v>
      </c>
      <c r="D30" s="9"/>
      <c r="E30" s="10">
        <v>15</v>
      </c>
      <c r="F30" s="33">
        <f t="shared" si="0"/>
        <v>142.5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11.5</v>
      </c>
      <c r="D31" s="9"/>
      <c r="E31" s="10">
        <v>15</v>
      </c>
      <c r="F31" s="33">
        <f t="shared" si="0"/>
        <v>172.5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8">
        <v>16</v>
      </c>
      <c r="D34" s="36"/>
      <c r="E34" s="10">
        <v>15</v>
      </c>
      <c r="F34" s="38">
        <f t="shared" si="0"/>
        <v>240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628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53720.547080000004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9420</v>
      </c>
      <c r="L36" s="31">
        <f>J36-J4-J5-J6</f>
        <v>9316.4741999999987</v>
      </c>
      <c r="M36" s="31"/>
      <c r="N36" s="31">
        <f>L36-M36</f>
        <v>9316.4741999999987</v>
      </c>
    </row>
    <row r="37" spans="2:14" x14ac:dyDescent="0.25">
      <c r="B37" s="26" t="s">
        <v>14</v>
      </c>
      <c r="C37" s="30">
        <f>C35</f>
        <v>628</v>
      </c>
      <c r="D37" s="9">
        <f>D35/1.03</f>
        <v>0</v>
      </c>
      <c r="E37" s="10"/>
      <c r="F37" s="33">
        <f>SUM(F4:F36)</f>
        <v>9420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-44300.547080000004</v>
      </c>
      <c r="M39" s="17"/>
      <c r="N39" s="40">
        <f>J39+N34</f>
        <v>-44300.547080000004</v>
      </c>
    </row>
    <row r="40" spans="2:14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  <c r="M40" s="17" t="s">
        <v>25</v>
      </c>
      <c r="N40" s="40">
        <v>61228.387450000002</v>
      </c>
    </row>
    <row r="41" spans="2:14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  <c r="M41" s="17" t="s">
        <v>32</v>
      </c>
      <c r="N41" s="40">
        <f>N40+N39</f>
        <v>16927.840369999998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N22" sqref="N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0">
        <v>45647</v>
      </c>
      <c r="Q3" s="109" t="s">
        <v>48</v>
      </c>
      <c r="R3" s="110">
        <v>45732</v>
      </c>
      <c r="S3" s="109" t="s">
        <v>38</v>
      </c>
      <c r="T3" s="115">
        <v>698</v>
      </c>
      <c r="U3" s="109" t="s">
        <v>39</v>
      </c>
      <c r="V3" s="109" t="s">
        <v>34</v>
      </c>
      <c r="W3" s="114">
        <v>6</v>
      </c>
      <c r="X3" s="109" t="s">
        <v>43</v>
      </c>
      <c r="Y3" s="112">
        <v>640</v>
      </c>
      <c r="Z3" s="113">
        <v>3840</v>
      </c>
      <c r="AA3" s="108"/>
      <c r="AB3" s="113">
        <v>3840</v>
      </c>
    </row>
    <row r="4" spans="2:29" x14ac:dyDescent="0.25">
      <c r="B4" s="7">
        <v>45748</v>
      </c>
      <c r="C4" s="8">
        <v>16</v>
      </c>
      <c r="D4" s="9"/>
      <c r="E4" s="10">
        <v>15</v>
      </c>
      <c r="F4" s="33">
        <f>E4*C4</f>
        <v>240</v>
      </c>
      <c r="G4" s="11"/>
      <c r="H4" s="12" t="s">
        <v>6</v>
      </c>
      <c r="I4" s="13">
        <v>0.01</v>
      </c>
      <c r="J4" s="14">
        <f>(F36+F37)*I4</f>
        <v>56.925000000000004</v>
      </c>
      <c r="P4" s="53">
        <v>45650</v>
      </c>
      <c r="Q4" s="54" t="s">
        <v>40</v>
      </c>
      <c r="R4" s="53">
        <v>45740</v>
      </c>
      <c r="S4" s="54" t="s">
        <v>46</v>
      </c>
      <c r="T4" s="55">
        <v>79</v>
      </c>
      <c r="U4" s="54" t="s">
        <v>39</v>
      </c>
      <c r="V4" s="54" t="s">
        <v>34</v>
      </c>
      <c r="W4" s="56">
        <v>15</v>
      </c>
      <c r="X4" s="54" t="s">
        <v>43</v>
      </c>
      <c r="Y4" s="57">
        <v>640</v>
      </c>
      <c r="Z4" s="58">
        <v>9600</v>
      </c>
      <c r="AA4" s="58"/>
      <c r="AB4" s="58">
        <v>9600</v>
      </c>
    </row>
    <row r="5" spans="2:29" x14ac:dyDescent="0.25">
      <c r="B5" s="7">
        <v>45749</v>
      </c>
      <c r="C5" s="8">
        <v>5.5</v>
      </c>
      <c r="D5" s="9"/>
      <c r="E5" s="10">
        <v>15</v>
      </c>
      <c r="F5" s="33">
        <f t="shared" ref="F5:F34" si="0">E5*C5</f>
        <v>82.5</v>
      </c>
      <c r="G5" s="11"/>
      <c r="H5" s="12" t="s">
        <v>7</v>
      </c>
      <c r="I5" s="13">
        <v>1E-3</v>
      </c>
      <c r="J5" s="14">
        <f>(F36+F37-J4-J6)*I5</f>
        <v>5.5186849999999996</v>
      </c>
      <c r="P5" s="53">
        <v>45688</v>
      </c>
      <c r="Q5" s="54" t="s">
        <v>54</v>
      </c>
      <c r="R5" s="53">
        <v>45716</v>
      </c>
      <c r="S5" s="54" t="s">
        <v>55</v>
      </c>
      <c r="T5" s="55">
        <v>94</v>
      </c>
      <c r="U5" s="54" t="s">
        <v>39</v>
      </c>
      <c r="V5" s="54" t="s">
        <v>34</v>
      </c>
      <c r="W5" s="56">
        <v>15</v>
      </c>
      <c r="X5" s="54" t="s">
        <v>43</v>
      </c>
      <c r="Y5" s="57">
        <v>720</v>
      </c>
      <c r="Z5" s="58">
        <v>10800</v>
      </c>
      <c r="AA5" s="58"/>
      <c r="AB5" s="58">
        <v>10800</v>
      </c>
      <c r="AC5" t="s">
        <v>56</v>
      </c>
    </row>
    <row r="6" spans="2:29" x14ac:dyDescent="0.25">
      <c r="B6" s="7">
        <v>45750</v>
      </c>
      <c r="C6" s="8">
        <v>12</v>
      </c>
      <c r="D6" s="9"/>
      <c r="E6" s="10">
        <v>15</v>
      </c>
      <c r="F6" s="33">
        <f t="shared" si="0"/>
        <v>180</v>
      </c>
      <c r="G6" s="11"/>
      <c r="H6" s="12" t="s">
        <v>8</v>
      </c>
      <c r="I6" s="13"/>
      <c r="J6" s="14">
        <v>116.89</v>
      </c>
      <c r="P6" s="60"/>
      <c r="Q6" s="60"/>
      <c r="R6" s="60"/>
      <c r="S6" s="60"/>
      <c r="T6" s="60"/>
      <c r="U6" s="60"/>
      <c r="V6" s="117" t="s">
        <v>62</v>
      </c>
      <c r="W6" s="60"/>
      <c r="X6" s="60"/>
      <c r="Y6" s="60"/>
      <c r="Z6" s="60"/>
      <c r="AA6" s="60"/>
      <c r="AB6" s="111">
        <v>-24240</v>
      </c>
    </row>
    <row r="7" spans="2:29" x14ac:dyDescent="0.25">
      <c r="B7" s="7">
        <v>45751</v>
      </c>
      <c r="C7" s="8">
        <v>13</v>
      </c>
      <c r="D7" s="9"/>
      <c r="E7" s="10">
        <v>15</v>
      </c>
      <c r="F7" s="33">
        <f t="shared" si="0"/>
        <v>195</v>
      </c>
      <c r="G7" s="11"/>
      <c r="H7" s="12" t="s">
        <v>9</v>
      </c>
      <c r="I7" s="13"/>
      <c r="J7" s="14">
        <f>'MART 2025'!J39*-1</f>
        <v>44300.547080000004</v>
      </c>
      <c r="P7" s="126">
        <v>45722</v>
      </c>
      <c r="Q7" s="127" t="s">
        <v>57</v>
      </c>
      <c r="R7" s="126">
        <v>45777</v>
      </c>
      <c r="S7" s="127" t="s">
        <v>38</v>
      </c>
      <c r="T7" s="128">
        <v>55</v>
      </c>
      <c r="U7" s="127" t="s">
        <v>39</v>
      </c>
      <c r="V7" s="127" t="s">
        <v>58</v>
      </c>
      <c r="W7" s="129">
        <v>10</v>
      </c>
      <c r="X7" s="127" t="s">
        <v>43</v>
      </c>
      <c r="Y7" s="130">
        <v>700</v>
      </c>
      <c r="Z7" s="131">
        <v>7000</v>
      </c>
      <c r="AA7" s="132"/>
      <c r="AB7" s="131">
        <v>7000</v>
      </c>
      <c r="AC7" s="124" t="s">
        <v>59</v>
      </c>
    </row>
    <row r="8" spans="2:29" x14ac:dyDescent="0.25">
      <c r="B8" s="7">
        <v>45752</v>
      </c>
      <c r="C8" s="8">
        <v>13</v>
      </c>
      <c r="D8" s="9"/>
      <c r="E8" s="10">
        <v>15</v>
      </c>
      <c r="F8" s="33">
        <f t="shared" si="0"/>
        <v>195</v>
      </c>
      <c r="G8" s="123">
        <v>45722</v>
      </c>
      <c r="H8" s="16" t="s">
        <v>66</v>
      </c>
      <c r="I8" s="17"/>
      <c r="J8" s="18">
        <v>7000</v>
      </c>
      <c r="P8" s="60"/>
      <c r="Q8" s="60"/>
      <c r="R8" s="60"/>
      <c r="S8" s="60"/>
      <c r="T8" s="60"/>
      <c r="U8" s="60"/>
      <c r="V8" s="60" t="s">
        <v>67</v>
      </c>
      <c r="W8" s="60"/>
      <c r="X8" s="60"/>
      <c r="Y8" s="60"/>
      <c r="Z8" s="60"/>
      <c r="AA8" s="60"/>
      <c r="AB8" s="133">
        <v>-7000</v>
      </c>
    </row>
    <row r="9" spans="2:29" x14ac:dyDescent="0.25">
      <c r="B9" s="7">
        <v>45753</v>
      </c>
      <c r="C9" s="8">
        <v>9</v>
      </c>
      <c r="D9" s="9"/>
      <c r="E9" s="10">
        <v>15</v>
      </c>
      <c r="F9" s="33">
        <f t="shared" si="0"/>
        <v>135</v>
      </c>
      <c r="G9" s="15"/>
      <c r="H9" s="16"/>
      <c r="I9" s="17"/>
      <c r="J9" s="18"/>
    </row>
    <row r="10" spans="2:29" x14ac:dyDescent="0.25">
      <c r="B10" s="7">
        <v>45754</v>
      </c>
      <c r="C10" s="8">
        <v>14</v>
      </c>
      <c r="D10" s="9"/>
      <c r="E10" s="10">
        <v>15</v>
      </c>
      <c r="F10" s="33">
        <f t="shared" si="0"/>
        <v>210</v>
      </c>
      <c r="G10" s="15"/>
      <c r="H10" s="16"/>
      <c r="I10" s="17"/>
      <c r="J10" s="18"/>
    </row>
    <row r="11" spans="2:29" x14ac:dyDescent="0.25">
      <c r="B11" s="7">
        <v>45755</v>
      </c>
      <c r="C11" s="8">
        <v>12.5</v>
      </c>
      <c r="D11" s="9"/>
      <c r="E11" s="10">
        <v>15</v>
      </c>
      <c r="F11" s="33">
        <f t="shared" si="0"/>
        <v>187.5</v>
      </c>
      <c r="G11" s="19"/>
      <c r="H11" s="16"/>
      <c r="I11" s="17"/>
      <c r="J11" s="18"/>
    </row>
    <row r="12" spans="2:29" x14ac:dyDescent="0.25">
      <c r="B12" s="7">
        <v>45756</v>
      </c>
      <c r="C12" s="8">
        <v>16</v>
      </c>
      <c r="D12" s="9"/>
      <c r="E12" s="10">
        <v>15</v>
      </c>
      <c r="F12" s="33">
        <f t="shared" si="0"/>
        <v>240</v>
      </c>
      <c r="G12" s="19"/>
      <c r="H12" s="16"/>
      <c r="I12" s="17"/>
      <c r="J12" s="18"/>
    </row>
    <row r="13" spans="2:29" x14ac:dyDescent="0.25">
      <c r="B13" s="7">
        <v>45757</v>
      </c>
      <c r="C13" s="8">
        <v>12.5</v>
      </c>
      <c r="D13" s="9"/>
      <c r="E13" s="10">
        <v>15</v>
      </c>
      <c r="F13" s="33">
        <f t="shared" si="0"/>
        <v>187.5</v>
      </c>
      <c r="G13" s="19"/>
      <c r="H13" s="16"/>
      <c r="I13" s="17"/>
      <c r="J13" s="18"/>
    </row>
    <row r="14" spans="2:29" x14ac:dyDescent="0.25">
      <c r="B14" s="7">
        <v>45758</v>
      </c>
      <c r="C14" s="8">
        <v>8</v>
      </c>
      <c r="D14" s="9"/>
      <c r="E14" s="10">
        <v>15</v>
      </c>
      <c r="F14" s="33">
        <f t="shared" si="0"/>
        <v>120</v>
      </c>
      <c r="G14" s="19"/>
      <c r="H14" s="16"/>
      <c r="I14" s="17"/>
      <c r="J14" s="18"/>
    </row>
    <row r="15" spans="2:29" x14ac:dyDescent="0.25">
      <c r="B15" s="7">
        <v>45759</v>
      </c>
      <c r="C15" s="8">
        <v>14.5</v>
      </c>
      <c r="D15" s="9"/>
      <c r="E15" s="10">
        <v>15</v>
      </c>
      <c r="F15" s="33">
        <f t="shared" si="0"/>
        <v>217.5</v>
      </c>
      <c r="G15" s="19"/>
      <c r="H15" s="16"/>
      <c r="I15" s="17"/>
      <c r="J15" s="18"/>
    </row>
    <row r="16" spans="2:29" x14ac:dyDescent="0.25">
      <c r="B16" s="7">
        <v>45760</v>
      </c>
      <c r="C16" s="8">
        <v>15</v>
      </c>
      <c r="D16" s="9"/>
      <c r="E16" s="10">
        <v>15</v>
      </c>
      <c r="F16" s="33">
        <f t="shared" si="0"/>
        <v>225</v>
      </c>
      <c r="G16" s="19"/>
      <c r="H16" s="16"/>
      <c r="I16" s="17"/>
      <c r="J16" s="18"/>
    </row>
    <row r="17" spans="2:13" x14ac:dyDescent="0.25">
      <c r="B17" s="7">
        <v>45761</v>
      </c>
      <c r="C17" s="8">
        <v>13.5</v>
      </c>
      <c r="D17" s="9"/>
      <c r="E17" s="10">
        <v>15</v>
      </c>
      <c r="F17" s="33">
        <f t="shared" si="0"/>
        <v>202.5</v>
      </c>
      <c r="G17" s="19"/>
      <c r="H17" s="16"/>
      <c r="I17" s="17"/>
      <c r="J17" s="18"/>
      <c r="M17" s="31"/>
    </row>
    <row r="18" spans="2:13" x14ac:dyDescent="0.25">
      <c r="B18" s="7">
        <v>45762</v>
      </c>
      <c r="C18" s="8">
        <v>13.5</v>
      </c>
      <c r="D18" s="9"/>
      <c r="E18" s="10">
        <v>15</v>
      </c>
      <c r="F18" s="33">
        <f t="shared" si="0"/>
        <v>202.5</v>
      </c>
      <c r="G18" s="19"/>
      <c r="H18" s="16"/>
      <c r="I18" s="17"/>
      <c r="J18" s="18"/>
      <c r="M18" s="31"/>
    </row>
    <row r="19" spans="2:13" x14ac:dyDescent="0.25">
      <c r="B19" s="7">
        <v>45763</v>
      </c>
      <c r="C19" s="8">
        <v>14</v>
      </c>
      <c r="D19" s="9"/>
      <c r="E19" s="10">
        <v>15</v>
      </c>
      <c r="F19" s="33">
        <f t="shared" si="0"/>
        <v>210</v>
      </c>
      <c r="G19" s="19"/>
      <c r="H19" s="16"/>
      <c r="I19" s="17"/>
      <c r="J19" s="18"/>
    </row>
    <row r="20" spans="2:13" x14ac:dyDescent="0.25">
      <c r="B20" s="7">
        <v>45764</v>
      </c>
      <c r="C20" s="8">
        <v>9</v>
      </c>
      <c r="D20" s="9"/>
      <c r="E20" s="10">
        <v>15</v>
      </c>
      <c r="F20" s="33">
        <f t="shared" si="0"/>
        <v>135</v>
      </c>
      <c r="G20" s="19"/>
      <c r="H20" s="16"/>
      <c r="I20" s="17"/>
      <c r="J20" s="18"/>
      <c r="M20" s="31"/>
    </row>
    <row r="21" spans="2:13" x14ac:dyDescent="0.25">
      <c r="B21" s="7">
        <v>45765</v>
      </c>
      <c r="C21" s="8">
        <v>11</v>
      </c>
      <c r="D21" s="9"/>
      <c r="E21" s="10">
        <v>15</v>
      </c>
      <c r="F21" s="33">
        <f t="shared" si="0"/>
        <v>165</v>
      </c>
      <c r="G21" s="19"/>
      <c r="H21" s="16"/>
      <c r="I21" s="17"/>
      <c r="J21" s="18"/>
    </row>
    <row r="22" spans="2:13" x14ac:dyDescent="0.25">
      <c r="B22" s="7">
        <v>45766</v>
      </c>
      <c r="C22" s="8">
        <v>14</v>
      </c>
      <c r="D22" s="9"/>
      <c r="E22" s="10">
        <v>15</v>
      </c>
      <c r="F22" s="33">
        <f t="shared" si="0"/>
        <v>210</v>
      </c>
      <c r="G22" s="19"/>
      <c r="H22" s="16"/>
      <c r="I22" s="17"/>
      <c r="J22" s="18"/>
    </row>
    <row r="23" spans="2:13" x14ac:dyDescent="0.25">
      <c r="B23" s="7">
        <v>45767</v>
      </c>
      <c r="C23" s="8">
        <v>10.5</v>
      </c>
      <c r="D23" s="9"/>
      <c r="E23" s="10">
        <v>15</v>
      </c>
      <c r="F23" s="33">
        <f t="shared" si="0"/>
        <v>157.5</v>
      </c>
      <c r="G23" s="19"/>
      <c r="H23" s="16"/>
      <c r="I23" s="17"/>
      <c r="J23" s="18"/>
    </row>
    <row r="24" spans="2:13" x14ac:dyDescent="0.25">
      <c r="B24" s="7">
        <v>45768</v>
      </c>
      <c r="C24" s="8">
        <v>13</v>
      </c>
      <c r="D24" s="9"/>
      <c r="E24" s="10">
        <v>15</v>
      </c>
      <c r="F24" s="33">
        <f t="shared" si="0"/>
        <v>195</v>
      </c>
      <c r="G24" s="19"/>
      <c r="H24" s="16"/>
      <c r="I24" s="17"/>
      <c r="J24" s="18"/>
    </row>
    <row r="25" spans="2:13" x14ac:dyDescent="0.25">
      <c r="B25" s="7">
        <v>45769</v>
      </c>
      <c r="C25" s="8">
        <v>13</v>
      </c>
      <c r="D25" s="9"/>
      <c r="E25" s="10">
        <v>15</v>
      </c>
      <c r="F25" s="33">
        <f t="shared" si="0"/>
        <v>195</v>
      </c>
      <c r="G25" s="19"/>
      <c r="H25" s="16"/>
      <c r="I25" s="17"/>
      <c r="J25" s="18"/>
    </row>
    <row r="26" spans="2:13" x14ac:dyDescent="0.25">
      <c r="B26" s="7">
        <v>45770</v>
      </c>
      <c r="C26" s="8">
        <v>15</v>
      </c>
      <c r="D26" s="9"/>
      <c r="E26" s="10">
        <v>15</v>
      </c>
      <c r="F26" s="33">
        <f t="shared" si="0"/>
        <v>225</v>
      </c>
      <c r="G26" s="19"/>
      <c r="H26" s="16"/>
      <c r="I26" s="17"/>
      <c r="J26" s="18"/>
    </row>
    <row r="27" spans="2:13" x14ac:dyDescent="0.25">
      <c r="B27" s="7">
        <v>45771</v>
      </c>
      <c r="C27" s="8">
        <v>16</v>
      </c>
      <c r="D27" s="9"/>
      <c r="E27" s="10">
        <v>15</v>
      </c>
      <c r="F27" s="33">
        <f t="shared" si="0"/>
        <v>240</v>
      </c>
      <c r="G27" s="19"/>
      <c r="H27" s="16"/>
      <c r="I27" s="17"/>
      <c r="J27" s="18"/>
    </row>
    <row r="28" spans="2:13" x14ac:dyDescent="0.25">
      <c r="B28" s="7">
        <v>45772</v>
      </c>
      <c r="C28" s="8">
        <v>6</v>
      </c>
      <c r="D28" s="9"/>
      <c r="E28" s="10">
        <v>15</v>
      </c>
      <c r="F28" s="33">
        <f t="shared" si="0"/>
        <v>90</v>
      </c>
      <c r="G28" s="19"/>
      <c r="H28" s="16"/>
      <c r="I28" s="17"/>
      <c r="J28" s="18"/>
    </row>
    <row r="29" spans="2:13" x14ac:dyDescent="0.25">
      <c r="B29" s="7">
        <v>45773</v>
      </c>
      <c r="C29" s="8">
        <v>14</v>
      </c>
      <c r="D29" s="9"/>
      <c r="E29" s="10">
        <v>15</v>
      </c>
      <c r="F29" s="33">
        <f t="shared" si="0"/>
        <v>210</v>
      </c>
      <c r="G29" s="19"/>
      <c r="H29" s="16"/>
      <c r="I29" s="17"/>
      <c r="J29" s="18"/>
    </row>
    <row r="30" spans="2:13" x14ac:dyDescent="0.25">
      <c r="B30" s="7">
        <v>45774</v>
      </c>
      <c r="C30" s="8">
        <v>12</v>
      </c>
      <c r="D30" s="9"/>
      <c r="E30" s="10">
        <v>15</v>
      </c>
      <c r="F30" s="33">
        <f t="shared" si="0"/>
        <v>180</v>
      </c>
      <c r="G30" s="19"/>
      <c r="H30" s="16"/>
      <c r="I30" s="17"/>
      <c r="J30" s="18"/>
    </row>
    <row r="31" spans="2:13" x14ac:dyDescent="0.25">
      <c r="B31" s="7">
        <v>45775</v>
      </c>
      <c r="C31" s="8">
        <v>15</v>
      </c>
      <c r="D31" s="9"/>
      <c r="E31" s="10">
        <v>15</v>
      </c>
      <c r="F31" s="33">
        <f t="shared" si="0"/>
        <v>225</v>
      </c>
      <c r="G31" s="19"/>
      <c r="H31" s="16"/>
      <c r="I31" s="17"/>
      <c r="J31" s="18"/>
    </row>
    <row r="32" spans="2:13" x14ac:dyDescent="0.25">
      <c r="B32" s="7">
        <v>45776</v>
      </c>
      <c r="C32" s="8">
        <v>16</v>
      </c>
      <c r="D32" s="9"/>
      <c r="E32" s="10">
        <v>15</v>
      </c>
      <c r="F32" s="33">
        <f t="shared" si="0"/>
        <v>240</v>
      </c>
      <c r="G32" s="19"/>
      <c r="H32" s="16"/>
      <c r="I32" s="17"/>
      <c r="J32" s="18"/>
    </row>
    <row r="33" spans="2:12" x14ac:dyDescent="0.25">
      <c r="B33" s="7">
        <v>45777</v>
      </c>
      <c r="C33" s="8">
        <v>13</v>
      </c>
      <c r="D33" s="9"/>
      <c r="E33" s="10">
        <v>15</v>
      </c>
      <c r="F33" s="33">
        <f t="shared" si="0"/>
        <v>195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379.5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51479.880765000002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5692.5</v>
      </c>
      <c r="L36" s="31">
        <f>J36-J4-J5-J6</f>
        <v>5513.1663149999995</v>
      </c>
    </row>
    <row r="37" spans="2:12" x14ac:dyDescent="0.25">
      <c r="B37" s="26" t="s">
        <v>14</v>
      </c>
      <c r="C37" s="30">
        <f>C35</f>
        <v>379.5</v>
      </c>
      <c r="D37" s="9">
        <f>D35/1.03</f>
        <v>0</v>
      </c>
      <c r="E37" s="10"/>
      <c r="F37" s="33">
        <f>SUM(F4:F36)</f>
        <v>5692.5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-45787.380765000002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O35" sqref="O3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11</v>
      </c>
      <c r="D4" s="9"/>
      <c r="E4" s="10">
        <v>15</v>
      </c>
      <c r="F4" s="33">
        <f>E4*C4</f>
        <v>165</v>
      </c>
      <c r="G4" s="11"/>
      <c r="H4" s="12" t="s">
        <v>6</v>
      </c>
      <c r="I4" s="13">
        <v>0.01</v>
      </c>
      <c r="J4" s="14">
        <f>(F36+F37)*I4</f>
        <v>57.45</v>
      </c>
    </row>
    <row r="5" spans="2:29" x14ac:dyDescent="0.25">
      <c r="B5" s="7">
        <v>45779</v>
      </c>
      <c r="C5" s="8">
        <v>7.5</v>
      </c>
      <c r="D5" s="9"/>
      <c r="E5" s="10">
        <v>15</v>
      </c>
      <c r="F5" s="33">
        <f t="shared" ref="F5:F34" si="0">E5*C5</f>
        <v>112.5</v>
      </c>
      <c r="G5" s="11"/>
      <c r="H5" s="12" t="s">
        <v>7</v>
      </c>
      <c r="I5" s="13">
        <v>1E-3</v>
      </c>
      <c r="J5" s="14">
        <f>(F36+F37-J4-J6)*I5</f>
        <v>5.5695800000000002</v>
      </c>
    </row>
    <row r="6" spans="2:29" x14ac:dyDescent="0.25">
      <c r="B6" s="7">
        <v>45780</v>
      </c>
      <c r="C6" s="8">
        <v>14.5</v>
      </c>
      <c r="D6" s="9"/>
      <c r="E6" s="10">
        <v>15</v>
      </c>
      <c r="F6" s="33">
        <f t="shared" si="0"/>
        <v>217.5</v>
      </c>
      <c r="G6" s="11"/>
      <c r="H6" s="12" t="s">
        <v>8</v>
      </c>
      <c r="I6" s="13"/>
      <c r="J6" s="14">
        <v>117.97</v>
      </c>
    </row>
    <row r="7" spans="2:29" x14ac:dyDescent="0.25">
      <c r="B7" s="7">
        <v>45781</v>
      </c>
      <c r="C7" s="8">
        <v>13.5</v>
      </c>
      <c r="D7" s="9"/>
      <c r="E7" s="10">
        <v>15</v>
      </c>
      <c r="F7" s="33">
        <f t="shared" si="0"/>
        <v>202.5</v>
      </c>
      <c r="G7" s="11"/>
      <c r="H7" s="12" t="s">
        <v>9</v>
      </c>
      <c r="I7" s="13"/>
      <c r="J7" s="14">
        <f>'NİSAN 2025'!J39*-1</f>
        <v>45787.380765000002</v>
      </c>
    </row>
    <row r="8" spans="2:29" x14ac:dyDescent="0.25">
      <c r="B8" s="7">
        <v>45782</v>
      </c>
      <c r="C8" s="8">
        <v>11</v>
      </c>
      <c r="D8" s="9"/>
      <c r="E8" s="10">
        <v>15</v>
      </c>
      <c r="F8" s="33">
        <f t="shared" si="0"/>
        <v>165</v>
      </c>
      <c r="G8" s="15"/>
      <c r="H8" s="16"/>
      <c r="I8" s="17"/>
      <c r="J8" s="18"/>
    </row>
    <row r="9" spans="2:29" x14ac:dyDescent="0.25">
      <c r="B9" s="7">
        <v>45783</v>
      </c>
      <c r="C9" s="8">
        <v>16</v>
      </c>
      <c r="D9" s="9"/>
      <c r="E9" s="10">
        <v>15</v>
      </c>
      <c r="F9" s="33">
        <f t="shared" si="0"/>
        <v>240</v>
      </c>
      <c r="G9" s="15"/>
      <c r="H9" s="16"/>
      <c r="I9" s="17"/>
      <c r="J9" s="18"/>
    </row>
    <row r="10" spans="2:29" x14ac:dyDescent="0.25">
      <c r="B10" s="7">
        <v>45784</v>
      </c>
      <c r="C10" s="8">
        <v>13</v>
      </c>
      <c r="D10" s="9"/>
      <c r="E10" s="10">
        <v>15</v>
      </c>
      <c r="F10" s="33">
        <f t="shared" si="0"/>
        <v>195</v>
      </c>
      <c r="G10" s="15"/>
      <c r="H10" s="16"/>
      <c r="I10" s="17"/>
      <c r="J10" s="18"/>
    </row>
    <row r="11" spans="2:29" x14ac:dyDescent="0.25">
      <c r="B11" s="7">
        <v>45785</v>
      </c>
      <c r="C11" s="8">
        <v>14.5</v>
      </c>
      <c r="D11" s="9"/>
      <c r="E11" s="10">
        <v>15</v>
      </c>
      <c r="F11" s="33">
        <f t="shared" si="0"/>
        <v>217.5</v>
      </c>
      <c r="G11" s="19"/>
      <c r="H11" s="16"/>
      <c r="I11" s="17"/>
      <c r="J11" s="18"/>
    </row>
    <row r="12" spans="2:29" x14ac:dyDescent="0.25">
      <c r="B12" s="7">
        <v>45786</v>
      </c>
      <c r="C12" s="8">
        <v>14.5</v>
      </c>
      <c r="D12" s="9"/>
      <c r="E12" s="10">
        <v>15</v>
      </c>
      <c r="F12" s="33">
        <f t="shared" si="0"/>
        <v>217.5</v>
      </c>
      <c r="G12" s="19"/>
      <c r="H12" s="16"/>
      <c r="I12" s="17"/>
      <c r="J12" s="18"/>
    </row>
    <row r="13" spans="2:29" x14ac:dyDescent="0.25">
      <c r="B13" s="7">
        <v>45787</v>
      </c>
      <c r="C13" s="8">
        <v>15</v>
      </c>
      <c r="D13" s="9"/>
      <c r="E13" s="10">
        <v>15</v>
      </c>
      <c r="F13" s="33">
        <f t="shared" si="0"/>
        <v>225</v>
      </c>
      <c r="G13" s="19"/>
      <c r="H13" s="16"/>
      <c r="I13" s="17"/>
      <c r="J13" s="18"/>
    </row>
    <row r="14" spans="2:29" x14ac:dyDescent="0.25">
      <c r="B14" s="7">
        <v>45788</v>
      </c>
      <c r="C14" s="8">
        <v>10.5</v>
      </c>
      <c r="D14" s="9"/>
      <c r="E14" s="10">
        <v>15</v>
      </c>
      <c r="F14" s="33">
        <f t="shared" si="0"/>
        <v>157.5</v>
      </c>
      <c r="G14" s="19"/>
      <c r="H14" s="16"/>
      <c r="I14" s="17"/>
      <c r="J14" s="18"/>
    </row>
    <row r="15" spans="2:29" x14ac:dyDescent="0.25">
      <c r="B15" s="7">
        <v>45789</v>
      </c>
      <c r="C15" s="8">
        <v>15.5</v>
      </c>
      <c r="D15" s="9"/>
      <c r="E15" s="10">
        <v>15</v>
      </c>
      <c r="F15" s="33">
        <f t="shared" si="0"/>
        <v>232.5</v>
      </c>
      <c r="G15" s="19"/>
      <c r="H15" s="16"/>
      <c r="I15" s="17"/>
      <c r="J15" s="18"/>
    </row>
    <row r="16" spans="2:29" x14ac:dyDescent="0.25">
      <c r="B16" s="7">
        <v>45790</v>
      </c>
      <c r="C16" s="8">
        <v>7.5</v>
      </c>
      <c r="D16" s="9"/>
      <c r="E16" s="10">
        <v>15</v>
      </c>
      <c r="F16" s="33">
        <f t="shared" si="0"/>
        <v>112.5</v>
      </c>
      <c r="G16" s="19"/>
      <c r="H16" s="16"/>
      <c r="I16" s="17"/>
      <c r="J16" s="18"/>
    </row>
    <row r="17" spans="2:10" x14ac:dyDescent="0.25">
      <c r="B17" s="7">
        <v>45791</v>
      </c>
      <c r="C17" s="8">
        <v>14.5</v>
      </c>
      <c r="D17" s="9"/>
      <c r="E17" s="10">
        <v>15</v>
      </c>
      <c r="F17" s="33">
        <f t="shared" si="0"/>
        <v>217.5</v>
      </c>
      <c r="G17" s="19"/>
      <c r="H17" s="16"/>
      <c r="I17" s="17"/>
      <c r="J17" s="18"/>
    </row>
    <row r="18" spans="2:10" x14ac:dyDescent="0.25">
      <c r="B18" s="7">
        <v>45792</v>
      </c>
      <c r="C18" s="8">
        <v>9</v>
      </c>
      <c r="D18" s="9"/>
      <c r="E18" s="10">
        <v>15</v>
      </c>
      <c r="F18" s="33">
        <f t="shared" si="0"/>
        <v>135</v>
      </c>
      <c r="G18" s="19"/>
      <c r="H18" s="16"/>
      <c r="I18" s="17"/>
      <c r="J18" s="18"/>
    </row>
    <row r="19" spans="2:10" x14ac:dyDescent="0.25">
      <c r="B19" s="7">
        <v>45793</v>
      </c>
      <c r="C19" s="8">
        <v>15</v>
      </c>
      <c r="D19" s="9"/>
      <c r="E19" s="10">
        <v>15</v>
      </c>
      <c r="F19" s="33">
        <f t="shared" si="0"/>
        <v>225</v>
      </c>
      <c r="G19" s="19"/>
      <c r="H19" s="16"/>
      <c r="I19" s="17"/>
      <c r="J19" s="18"/>
    </row>
    <row r="20" spans="2:10" x14ac:dyDescent="0.25">
      <c r="B20" s="7">
        <v>45794</v>
      </c>
      <c r="C20" s="8">
        <v>11</v>
      </c>
      <c r="D20" s="9"/>
      <c r="E20" s="10">
        <v>15</v>
      </c>
      <c r="F20" s="33">
        <f t="shared" si="0"/>
        <v>165</v>
      </c>
      <c r="G20" s="19"/>
      <c r="H20" s="16"/>
      <c r="I20" s="17"/>
      <c r="J20" s="18"/>
    </row>
    <row r="21" spans="2:10" x14ac:dyDescent="0.25">
      <c r="B21" s="7">
        <v>45795</v>
      </c>
      <c r="C21" s="8">
        <v>12.5</v>
      </c>
      <c r="D21" s="9"/>
      <c r="E21" s="10">
        <v>15</v>
      </c>
      <c r="F21" s="33">
        <f t="shared" si="0"/>
        <v>187.5</v>
      </c>
      <c r="G21" s="19"/>
      <c r="H21" s="16"/>
      <c r="I21" s="17"/>
      <c r="J21" s="18"/>
    </row>
    <row r="22" spans="2:10" x14ac:dyDescent="0.25">
      <c r="B22" s="7">
        <v>45796</v>
      </c>
      <c r="C22" s="8">
        <v>12.5</v>
      </c>
      <c r="D22" s="9"/>
      <c r="E22" s="10">
        <v>15</v>
      </c>
      <c r="F22" s="33">
        <f t="shared" si="0"/>
        <v>187.5</v>
      </c>
      <c r="G22" s="19"/>
      <c r="H22" s="16"/>
      <c r="I22" s="17"/>
      <c r="J22" s="18"/>
    </row>
    <row r="23" spans="2:10" x14ac:dyDescent="0.25">
      <c r="B23" s="7">
        <v>45797</v>
      </c>
      <c r="C23" s="8">
        <v>15</v>
      </c>
      <c r="D23" s="9"/>
      <c r="E23" s="10">
        <v>15</v>
      </c>
      <c r="F23" s="33">
        <f t="shared" si="0"/>
        <v>225</v>
      </c>
      <c r="G23" s="19"/>
      <c r="H23" s="16"/>
      <c r="I23" s="17"/>
      <c r="J23" s="18"/>
    </row>
    <row r="24" spans="2:10" x14ac:dyDescent="0.25">
      <c r="B24" s="7">
        <v>45798</v>
      </c>
      <c r="C24" s="8">
        <v>10.5</v>
      </c>
      <c r="D24" s="9"/>
      <c r="E24" s="10">
        <v>15</v>
      </c>
      <c r="F24" s="33">
        <f t="shared" si="0"/>
        <v>157.5</v>
      </c>
      <c r="G24" s="19"/>
      <c r="H24" s="16"/>
      <c r="I24" s="17"/>
      <c r="J24" s="18"/>
    </row>
    <row r="25" spans="2:10" x14ac:dyDescent="0.25">
      <c r="B25" s="7">
        <v>45799</v>
      </c>
      <c r="C25" s="8">
        <v>13</v>
      </c>
      <c r="D25" s="9"/>
      <c r="E25" s="10">
        <v>15</v>
      </c>
      <c r="F25" s="33">
        <f t="shared" si="0"/>
        <v>195</v>
      </c>
      <c r="G25" s="19"/>
      <c r="H25" s="16"/>
      <c r="I25" s="17"/>
      <c r="J25" s="18"/>
    </row>
    <row r="26" spans="2:10" x14ac:dyDescent="0.25">
      <c r="B26" s="7">
        <v>45800</v>
      </c>
      <c r="C26" s="8">
        <v>14</v>
      </c>
      <c r="D26" s="9"/>
      <c r="E26" s="10">
        <v>15</v>
      </c>
      <c r="F26" s="33">
        <f t="shared" si="0"/>
        <v>210</v>
      </c>
      <c r="G26" s="19"/>
      <c r="H26" s="16"/>
      <c r="I26" s="17"/>
      <c r="J26" s="18"/>
    </row>
    <row r="27" spans="2:10" x14ac:dyDescent="0.25">
      <c r="B27" s="7">
        <v>45801</v>
      </c>
      <c r="C27" s="8">
        <v>11</v>
      </c>
      <c r="D27" s="9"/>
      <c r="E27" s="10">
        <v>15</v>
      </c>
      <c r="F27" s="33">
        <f t="shared" si="0"/>
        <v>165</v>
      </c>
      <c r="G27" s="19"/>
      <c r="H27" s="16"/>
      <c r="I27" s="17"/>
      <c r="J27" s="18"/>
    </row>
    <row r="28" spans="2:10" x14ac:dyDescent="0.25">
      <c r="B28" s="7">
        <v>45802</v>
      </c>
      <c r="C28" s="8">
        <v>14.5</v>
      </c>
      <c r="D28" s="9"/>
      <c r="E28" s="10">
        <v>15</v>
      </c>
      <c r="F28" s="33">
        <f t="shared" si="0"/>
        <v>217.5</v>
      </c>
      <c r="G28" s="19"/>
      <c r="H28" s="16"/>
      <c r="I28" s="17"/>
      <c r="J28" s="18"/>
    </row>
    <row r="29" spans="2:10" x14ac:dyDescent="0.25">
      <c r="B29" s="7">
        <v>45803</v>
      </c>
      <c r="C29" s="8">
        <v>11</v>
      </c>
      <c r="D29" s="9"/>
      <c r="E29" s="10">
        <v>15</v>
      </c>
      <c r="F29" s="33">
        <f t="shared" si="0"/>
        <v>165</v>
      </c>
      <c r="G29" s="19"/>
      <c r="H29" s="16"/>
      <c r="I29" s="17"/>
      <c r="J29" s="18"/>
    </row>
    <row r="30" spans="2:10" x14ac:dyDescent="0.25">
      <c r="B30" s="7">
        <v>45804</v>
      </c>
      <c r="C30" s="8">
        <v>8.5</v>
      </c>
      <c r="D30" s="9"/>
      <c r="E30" s="10">
        <v>15</v>
      </c>
      <c r="F30" s="33">
        <f t="shared" si="0"/>
        <v>127.5</v>
      </c>
      <c r="G30" s="19"/>
      <c r="H30" s="16"/>
      <c r="I30" s="17"/>
      <c r="J30" s="18"/>
    </row>
    <row r="31" spans="2:10" x14ac:dyDescent="0.25">
      <c r="B31" s="7">
        <v>45805</v>
      </c>
      <c r="C31" s="8">
        <v>13.5</v>
      </c>
      <c r="D31" s="9"/>
      <c r="E31" s="10">
        <v>15</v>
      </c>
      <c r="F31" s="33">
        <f t="shared" si="0"/>
        <v>202.5</v>
      </c>
      <c r="G31" s="19"/>
      <c r="H31" s="16"/>
      <c r="I31" s="17"/>
      <c r="J31" s="18"/>
    </row>
    <row r="32" spans="2:10" x14ac:dyDescent="0.25">
      <c r="B32" s="7">
        <v>45806</v>
      </c>
      <c r="C32" s="8">
        <v>13.5</v>
      </c>
      <c r="D32" s="9"/>
      <c r="E32" s="10">
        <v>15</v>
      </c>
      <c r="F32" s="33">
        <f t="shared" si="0"/>
        <v>202.5</v>
      </c>
      <c r="G32" s="19"/>
      <c r="H32" s="16"/>
      <c r="I32" s="17"/>
      <c r="J32" s="18"/>
    </row>
    <row r="33" spans="2:12" x14ac:dyDescent="0.25">
      <c r="B33" s="7">
        <v>45807</v>
      </c>
      <c r="C33" s="8">
        <v>7</v>
      </c>
      <c r="D33" s="9"/>
      <c r="E33" s="10">
        <v>15</v>
      </c>
      <c r="F33" s="33">
        <f t="shared" si="0"/>
        <v>105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13</v>
      </c>
      <c r="D34" s="36"/>
      <c r="E34" s="10">
        <v>15</v>
      </c>
      <c r="F34" s="38">
        <f t="shared" si="0"/>
        <v>195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383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45968.370345000003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5745</v>
      </c>
      <c r="L36" s="31">
        <f>J36-J4-J5-J6</f>
        <v>5564.0104199999996</v>
      </c>
    </row>
    <row r="37" spans="2:12" x14ac:dyDescent="0.25">
      <c r="B37" s="26" t="s">
        <v>14</v>
      </c>
      <c r="C37" s="30">
        <f>C35</f>
        <v>383</v>
      </c>
      <c r="D37" s="9">
        <f>D35/1.03</f>
        <v>0</v>
      </c>
      <c r="E37" s="10"/>
      <c r="F37" s="33">
        <f>SUM(F4:F36)</f>
        <v>5745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-40223.370345000003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14</v>
      </c>
      <c r="D4" s="9"/>
      <c r="E4" s="10">
        <v>15</v>
      </c>
      <c r="F4" s="33">
        <f>E4*C4</f>
        <v>210</v>
      </c>
      <c r="G4" s="11"/>
      <c r="H4" s="12" t="s">
        <v>6</v>
      </c>
      <c r="I4" s="13">
        <v>0.01</v>
      </c>
      <c r="J4" s="14">
        <f>(F36+F37)*I4</f>
        <v>44.925000000000004</v>
      </c>
    </row>
    <row r="5" spans="2:29" x14ac:dyDescent="0.25">
      <c r="B5" s="7">
        <v>45810</v>
      </c>
      <c r="C5" s="8">
        <v>12</v>
      </c>
      <c r="D5" s="9"/>
      <c r="E5" s="10">
        <v>15</v>
      </c>
      <c r="F5" s="33">
        <f t="shared" ref="F5:F34" si="0">E5*C5</f>
        <v>180</v>
      </c>
      <c r="G5" s="11"/>
      <c r="H5" s="12" t="s">
        <v>7</v>
      </c>
      <c r="I5" s="13">
        <v>1E-3</v>
      </c>
      <c r="J5" s="14">
        <f>(F36+F37-J4-J6)*I5</f>
        <v>4.3553249999999997</v>
      </c>
    </row>
    <row r="6" spans="2:29" x14ac:dyDescent="0.25">
      <c r="B6" s="7">
        <v>45811</v>
      </c>
      <c r="C6" s="8">
        <v>15.5</v>
      </c>
      <c r="D6" s="9"/>
      <c r="E6" s="10">
        <v>15</v>
      </c>
      <c r="F6" s="33">
        <f t="shared" si="0"/>
        <v>232.5</v>
      </c>
      <c r="G6" s="11"/>
      <c r="H6" s="12" t="s">
        <v>8</v>
      </c>
      <c r="I6" s="13"/>
      <c r="J6" s="14">
        <v>92.25</v>
      </c>
    </row>
    <row r="7" spans="2:29" x14ac:dyDescent="0.25">
      <c r="B7" s="7">
        <v>45812</v>
      </c>
      <c r="C7" s="8">
        <v>17.5</v>
      </c>
      <c r="D7" s="9"/>
      <c r="E7" s="10">
        <v>15</v>
      </c>
      <c r="F7" s="33">
        <f t="shared" si="0"/>
        <v>262.5</v>
      </c>
      <c r="G7" s="11"/>
      <c r="H7" s="12" t="s">
        <v>9</v>
      </c>
      <c r="I7" s="13"/>
      <c r="J7" s="14">
        <f>'MAYIS 2025'!J39*-1</f>
        <v>40223.370345000003</v>
      </c>
    </row>
    <row r="8" spans="2:29" x14ac:dyDescent="0.25">
      <c r="B8" s="7">
        <v>45813</v>
      </c>
      <c r="C8" s="8">
        <v>0</v>
      </c>
      <c r="D8" s="9"/>
      <c r="E8" s="10">
        <v>15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>
        <v>0</v>
      </c>
      <c r="D9" s="9"/>
      <c r="E9" s="10">
        <v>15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14</v>
      </c>
      <c r="D13" s="9"/>
      <c r="E13" s="10">
        <v>15</v>
      </c>
      <c r="F13" s="33">
        <f t="shared" si="0"/>
        <v>210</v>
      </c>
      <c r="G13" s="19"/>
      <c r="H13" s="16"/>
      <c r="I13" s="17"/>
      <c r="J13" s="18"/>
    </row>
    <row r="14" spans="2:29" x14ac:dyDescent="0.25">
      <c r="B14" s="7">
        <v>45819</v>
      </c>
      <c r="C14" s="8">
        <v>12</v>
      </c>
      <c r="D14" s="9"/>
      <c r="E14" s="10">
        <v>15</v>
      </c>
      <c r="F14" s="33">
        <f t="shared" si="0"/>
        <v>180</v>
      </c>
      <c r="G14" s="19"/>
      <c r="H14" s="16"/>
      <c r="I14" s="17"/>
      <c r="J14" s="18"/>
    </row>
    <row r="15" spans="2:29" x14ac:dyDescent="0.25">
      <c r="B15" s="7">
        <v>45820</v>
      </c>
      <c r="C15" s="8">
        <v>13</v>
      </c>
      <c r="D15" s="9"/>
      <c r="E15" s="10">
        <v>15</v>
      </c>
      <c r="F15" s="33">
        <f t="shared" si="0"/>
        <v>195</v>
      </c>
      <c r="G15" s="19"/>
      <c r="H15" s="16"/>
      <c r="I15" s="17"/>
      <c r="J15" s="18"/>
    </row>
    <row r="16" spans="2:29" x14ac:dyDescent="0.25">
      <c r="B16" s="7">
        <v>45821</v>
      </c>
      <c r="C16" s="8">
        <v>11</v>
      </c>
      <c r="D16" s="9"/>
      <c r="E16" s="10">
        <v>15</v>
      </c>
      <c r="F16" s="33">
        <f t="shared" si="0"/>
        <v>165</v>
      </c>
      <c r="G16" s="19"/>
      <c r="H16" s="16"/>
      <c r="I16" s="17"/>
      <c r="J16" s="18"/>
    </row>
    <row r="17" spans="2:10" x14ac:dyDescent="0.25">
      <c r="B17" s="7">
        <v>45822</v>
      </c>
      <c r="C17" s="8">
        <v>13</v>
      </c>
      <c r="D17" s="9"/>
      <c r="E17" s="10">
        <v>15</v>
      </c>
      <c r="F17" s="33">
        <f t="shared" si="0"/>
        <v>195</v>
      </c>
      <c r="G17" s="19"/>
      <c r="H17" s="16"/>
      <c r="I17" s="17"/>
      <c r="J17" s="18"/>
    </row>
    <row r="18" spans="2:10" x14ac:dyDescent="0.25">
      <c r="B18" s="7">
        <v>45823</v>
      </c>
      <c r="C18" s="8">
        <v>10</v>
      </c>
      <c r="D18" s="9"/>
      <c r="E18" s="10">
        <v>15</v>
      </c>
      <c r="F18" s="33">
        <f t="shared" si="0"/>
        <v>150</v>
      </c>
      <c r="G18" s="19"/>
      <c r="H18" s="16"/>
      <c r="I18" s="17"/>
      <c r="J18" s="18"/>
    </row>
    <row r="19" spans="2:10" x14ac:dyDescent="0.25">
      <c r="B19" s="7">
        <v>45824</v>
      </c>
      <c r="C19" s="8">
        <v>5</v>
      </c>
      <c r="D19" s="9"/>
      <c r="E19" s="10">
        <v>15</v>
      </c>
      <c r="F19" s="33">
        <f t="shared" si="0"/>
        <v>75</v>
      </c>
      <c r="G19" s="19"/>
      <c r="H19" s="16"/>
      <c r="I19" s="17"/>
      <c r="J19" s="18"/>
    </row>
    <row r="20" spans="2:10" x14ac:dyDescent="0.25">
      <c r="B20" s="7">
        <v>45825</v>
      </c>
      <c r="C20" s="8">
        <v>8.5</v>
      </c>
      <c r="D20" s="9"/>
      <c r="E20" s="10">
        <v>15</v>
      </c>
      <c r="F20" s="33">
        <f t="shared" si="0"/>
        <v>127.5</v>
      </c>
      <c r="G20" s="19"/>
      <c r="H20" s="16"/>
      <c r="I20" s="17"/>
      <c r="J20" s="18"/>
    </row>
    <row r="21" spans="2:10" x14ac:dyDescent="0.25">
      <c r="B21" s="7">
        <v>45826</v>
      </c>
      <c r="C21" s="8">
        <v>12.5</v>
      </c>
      <c r="D21" s="9"/>
      <c r="E21" s="10">
        <v>15</v>
      </c>
      <c r="F21" s="33">
        <f t="shared" si="0"/>
        <v>187.5</v>
      </c>
      <c r="G21" s="19"/>
      <c r="H21" s="16"/>
      <c r="I21" s="17"/>
      <c r="J21" s="18"/>
    </row>
    <row r="22" spans="2:10" x14ac:dyDescent="0.25">
      <c r="B22" s="7">
        <v>45827</v>
      </c>
      <c r="C22" s="8">
        <v>11</v>
      </c>
      <c r="D22" s="9"/>
      <c r="E22" s="10">
        <v>15</v>
      </c>
      <c r="F22" s="33">
        <f t="shared" si="0"/>
        <v>165</v>
      </c>
      <c r="G22" s="19"/>
      <c r="H22" s="16"/>
      <c r="I22" s="17"/>
      <c r="J22" s="18"/>
    </row>
    <row r="23" spans="2:10" x14ac:dyDescent="0.25">
      <c r="B23" s="7">
        <v>45828</v>
      </c>
      <c r="C23" s="8">
        <v>6.5</v>
      </c>
      <c r="D23" s="9"/>
      <c r="E23" s="10">
        <v>15</v>
      </c>
      <c r="F23" s="33">
        <f t="shared" si="0"/>
        <v>97.5</v>
      </c>
      <c r="G23" s="19"/>
      <c r="H23" s="16"/>
      <c r="I23" s="17"/>
      <c r="J23" s="18"/>
    </row>
    <row r="24" spans="2:10" x14ac:dyDescent="0.25">
      <c r="B24" s="7">
        <v>45829</v>
      </c>
      <c r="C24" s="8">
        <v>3.5</v>
      </c>
      <c r="D24" s="9"/>
      <c r="E24" s="10">
        <v>15</v>
      </c>
      <c r="F24" s="33">
        <f t="shared" si="0"/>
        <v>52.5</v>
      </c>
      <c r="G24" s="19"/>
      <c r="H24" s="16"/>
      <c r="I24" s="17"/>
      <c r="J24" s="18"/>
    </row>
    <row r="25" spans="2:10" x14ac:dyDescent="0.25">
      <c r="B25" s="7">
        <v>45830</v>
      </c>
      <c r="C25" s="8">
        <v>19</v>
      </c>
      <c r="D25" s="9"/>
      <c r="E25" s="10">
        <v>15</v>
      </c>
      <c r="F25" s="33">
        <f t="shared" si="0"/>
        <v>285</v>
      </c>
      <c r="G25" s="19"/>
      <c r="H25" s="16"/>
      <c r="I25" s="17"/>
      <c r="J25" s="18"/>
    </row>
    <row r="26" spans="2:10" x14ac:dyDescent="0.25">
      <c r="B26" s="7">
        <v>45831</v>
      </c>
      <c r="C26" s="8">
        <v>6.5</v>
      </c>
      <c r="D26" s="9"/>
      <c r="E26" s="10">
        <v>15</v>
      </c>
      <c r="F26" s="33">
        <f t="shared" si="0"/>
        <v>97.5</v>
      </c>
      <c r="G26" s="19"/>
      <c r="H26" s="16"/>
      <c r="I26" s="17"/>
      <c r="J26" s="18"/>
    </row>
    <row r="27" spans="2:10" x14ac:dyDescent="0.25">
      <c r="B27" s="7">
        <v>45832</v>
      </c>
      <c r="C27" s="8">
        <v>14.5</v>
      </c>
      <c r="D27" s="9"/>
      <c r="E27" s="10">
        <v>15</v>
      </c>
      <c r="F27" s="33">
        <f t="shared" si="0"/>
        <v>217.5</v>
      </c>
      <c r="G27" s="19"/>
      <c r="H27" s="16"/>
      <c r="I27" s="17"/>
      <c r="J27" s="18"/>
    </row>
    <row r="28" spans="2:10" x14ac:dyDescent="0.25">
      <c r="B28" s="7">
        <v>45833</v>
      </c>
      <c r="C28" s="8">
        <v>15</v>
      </c>
      <c r="D28" s="9"/>
      <c r="E28" s="10">
        <v>15</v>
      </c>
      <c r="F28" s="33">
        <f t="shared" si="0"/>
        <v>225</v>
      </c>
      <c r="G28" s="19"/>
      <c r="H28" s="16"/>
      <c r="I28" s="17"/>
      <c r="J28" s="18"/>
    </row>
    <row r="29" spans="2:10" x14ac:dyDescent="0.25">
      <c r="B29" s="7">
        <v>45834</v>
      </c>
      <c r="C29" s="8">
        <v>13.5</v>
      </c>
      <c r="D29" s="9"/>
      <c r="E29" s="10">
        <v>15</v>
      </c>
      <c r="F29" s="33">
        <f t="shared" si="0"/>
        <v>202.5</v>
      </c>
      <c r="G29" s="19"/>
      <c r="H29" s="16"/>
      <c r="I29" s="17"/>
      <c r="J29" s="18"/>
    </row>
    <row r="30" spans="2:10" x14ac:dyDescent="0.25">
      <c r="B30" s="7">
        <v>45835</v>
      </c>
      <c r="C30" s="8">
        <v>11</v>
      </c>
      <c r="D30" s="9"/>
      <c r="E30" s="10">
        <v>15</v>
      </c>
      <c r="F30" s="33">
        <f t="shared" si="0"/>
        <v>165</v>
      </c>
      <c r="G30" s="19"/>
      <c r="H30" s="16"/>
      <c r="I30" s="17"/>
      <c r="J30" s="18"/>
    </row>
    <row r="31" spans="2:10" x14ac:dyDescent="0.25">
      <c r="B31" s="7">
        <v>45836</v>
      </c>
      <c r="C31" s="8">
        <v>14.5</v>
      </c>
      <c r="D31" s="9"/>
      <c r="E31" s="10">
        <v>15</v>
      </c>
      <c r="F31" s="33">
        <f t="shared" si="0"/>
        <v>217.5</v>
      </c>
      <c r="G31" s="19"/>
      <c r="H31" s="16"/>
      <c r="I31" s="17"/>
      <c r="J31" s="18"/>
    </row>
    <row r="32" spans="2:10" x14ac:dyDescent="0.25">
      <c r="B32" s="7">
        <v>45837</v>
      </c>
      <c r="C32" s="8">
        <v>12</v>
      </c>
      <c r="D32" s="9"/>
      <c r="E32" s="10">
        <v>15</v>
      </c>
      <c r="F32" s="33">
        <f t="shared" si="0"/>
        <v>180</v>
      </c>
      <c r="G32" s="19"/>
      <c r="H32" s="16"/>
      <c r="I32" s="17"/>
      <c r="J32" s="18"/>
    </row>
    <row r="33" spans="2:12" x14ac:dyDescent="0.25">
      <c r="B33" s="7">
        <v>45838</v>
      </c>
      <c r="C33" s="8">
        <v>14.5</v>
      </c>
      <c r="D33" s="9"/>
      <c r="E33" s="10">
        <v>15</v>
      </c>
      <c r="F33" s="33">
        <f t="shared" si="0"/>
        <v>217.5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299.5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40364.900670000003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4492.5</v>
      </c>
      <c r="L36" s="31">
        <f>J36-J4-J5-J6</f>
        <v>4350.9696749999994</v>
      </c>
    </row>
    <row r="37" spans="2:12" x14ac:dyDescent="0.25">
      <c r="B37" s="26" t="s">
        <v>14</v>
      </c>
      <c r="C37" s="30">
        <f>C35</f>
        <v>299.5</v>
      </c>
      <c r="D37" s="9">
        <f>D35/1.03</f>
        <v>0</v>
      </c>
      <c r="E37" s="10"/>
      <c r="F37" s="33">
        <f>SUM(F4:F36)</f>
        <v>4492.5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-35872.400670000003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11.5</v>
      </c>
      <c r="D4" s="9"/>
      <c r="E4" s="10">
        <v>15</v>
      </c>
      <c r="F4" s="33">
        <f>E4*C4</f>
        <v>172.5</v>
      </c>
      <c r="G4" s="11"/>
      <c r="H4" s="12" t="s">
        <v>6</v>
      </c>
      <c r="I4" s="13">
        <v>0.01</v>
      </c>
      <c r="J4" s="14">
        <f>(F36+F37)*I4</f>
        <v>40.35</v>
      </c>
    </row>
    <row r="5" spans="2:29" x14ac:dyDescent="0.25">
      <c r="B5" s="7">
        <v>45840</v>
      </c>
      <c r="C5" s="8">
        <v>10.5</v>
      </c>
      <c r="D5" s="9"/>
      <c r="E5" s="10">
        <v>15</v>
      </c>
      <c r="F5" s="33">
        <f t="shared" ref="F5:F34" si="0">E5*C5</f>
        <v>157.5</v>
      </c>
      <c r="G5" s="11"/>
      <c r="H5" s="12" t="s">
        <v>7</v>
      </c>
      <c r="I5" s="13">
        <v>1E-3</v>
      </c>
      <c r="J5" s="14">
        <f>(F36+F37-J4-J6)*I5</f>
        <v>3.9118000000000004</v>
      </c>
    </row>
    <row r="6" spans="2:29" x14ac:dyDescent="0.25">
      <c r="B6" s="7">
        <v>45841</v>
      </c>
      <c r="C6" s="8">
        <v>8.5</v>
      </c>
      <c r="D6" s="9"/>
      <c r="E6" s="10">
        <v>15</v>
      </c>
      <c r="F6" s="33">
        <f t="shared" si="0"/>
        <v>127.5</v>
      </c>
      <c r="G6" s="11"/>
      <c r="H6" s="12" t="s">
        <v>8</v>
      </c>
      <c r="I6" s="13"/>
      <c r="J6" s="14">
        <v>82.85</v>
      </c>
    </row>
    <row r="7" spans="2:29" x14ac:dyDescent="0.25">
      <c r="B7" s="7">
        <v>45842</v>
      </c>
      <c r="C7" s="8">
        <v>6.5</v>
      </c>
      <c r="D7" s="9"/>
      <c r="E7" s="10">
        <v>15</v>
      </c>
      <c r="F7" s="33">
        <f t="shared" si="0"/>
        <v>97.5</v>
      </c>
      <c r="G7" s="11"/>
      <c r="H7" s="12" t="s">
        <v>9</v>
      </c>
      <c r="I7" s="13"/>
      <c r="J7" s="14">
        <f>'HAZİRAN 2025'!J39*-1</f>
        <v>35872.400670000003</v>
      </c>
    </row>
    <row r="8" spans="2:29" x14ac:dyDescent="0.25">
      <c r="B8" s="7">
        <v>45843</v>
      </c>
      <c r="C8" s="8">
        <v>9</v>
      </c>
      <c r="D8" s="9"/>
      <c r="E8" s="10">
        <v>15</v>
      </c>
      <c r="F8" s="33">
        <f t="shared" si="0"/>
        <v>135</v>
      </c>
      <c r="G8" s="15"/>
      <c r="H8" s="16"/>
      <c r="I8" s="17"/>
      <c r="J8" s="18"/>
    </row>
    <row r="9" spans="2:29" x14ac:dyDescent="0.25">
      <c r="B9" s="7">
        <v>45844</v>
      </c>
      <c r="C9" s="8">
        <v>13.5</v>
      </c>
      <c r="D9" s="9"/>
      <c r="E9" s="10">
        <v>15</v>
      </c>
      <c r="F9" s="33">
        <f t="shared" si="0"/>
        <v>202.5</v>
      </c>
      <c r="G9" s="15"/>
      <c r="H9" s="16"/>
      <c r="I9" s="17"/>
      <c r="J9" s="18"/>
    </row>
    <row r="10" spans="2:29" x14ac:dyDescent="0.25">
      <c r="B10" s="7">
        <v>45845</v>
      </c>
      <c r="C10" s="8">
        <v>11</v>
      </c>
      <c r="D10" s="9"/>
      <c r="E10" s="10">
        <v>15</v>
      </c>
      <c r="F10" s="33">
        <f t="shared" si="0"/>
        <v>165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9</v>
      </c>
      <c r="D12" s="9"/>
      <c r="E12" s="10">
        <v>15</v>
      </c>
      <c r="F12" s="33">
        <f t="shared" si="0"/>
        <v>135</v>
      </c>
      <c r="G12" s="19"/>
      <c r="H12" s="16"/>
      <c r="I12" s="17"/>
      <c r="J12" s="18"/>
    </row>
    <row r="13" spans="2:29" x14ac:dyDescent="0.25">
      <c r="B13" s="7">
        <v>45848</v>
      </c>
      <c r="C13" s="8">
        <v>6</v>
      </c>
      <c r="D13" s="9"/>
      <c r="E13" s="10">
        <v>15</v>
      </c>
      <c r="F13" s="33">
        <f t="shared" si="0"/>
        <v>90</v>
      </c>
      <c r="G13" s="19"/>
      <c r="H13" s="16"/>
      <c r="I13" s="17"/>
      <c r="J13" s="18"/>
    </row>
    <row r="14" spans="2:29" x14ac:dyDescent="0.25">
      <c r="B14" s="7">
        <v>45849</v>
      </c>
      <c r="C14" s="8">
        <v>11</v>
      </c>
      <c r="D14" s="9"/>
      <c r="E14" s="10">
        <v>15</v>
      </c>
      <c r="F14" s="33">
        <f t="shared" si="0"/>
        <v>165</v>
      </c>
      <c r="G14" s="19"/>
      <c r="H14" s="16"/>
      <c r="I14" s="17"/>
      <c r="J14" s="18"/>
    </row>
    <row r="15" spans="2:29" x14ac:dyDescent="0.25">
      <c r="B15" s="7">
        <v>45850</v>
      </c>
      <c r="C15" s="8">
        <v>14</v>
      </c>
      <c r="D15" s="9"/>
      <c r="E15" s="10">
        <v>15</v>
      </c>
      <c r="F15" s="33">
        <f t="shared" si="0"/>
        <v>210</v>
      </c>
      <c r="G15" s="19"/>
      <c r="H15" s="16"/>
      <c r="I15" s="17"/>
      <c r="J15" s="18"/>
    </row>
    <row r="16" spans="2:29" x14ac:dyDescent="0.25">
      <c r="B16" s="7">
        <v>45851</v>
      </c>
      <c r="C16" s="8">
        <v>5</v>
      </c>
      <c r="D16" s="9"/>
      <c r="E16" s="10">
        <v>15</v>
      </c>
      <c r="F16" s="33">
        <f t="shared" si="0"/>
        <v>75</v>
      </c>
      <c r="G16" s="19"/>
      <c r="H16" s="16"/>
      <c r="I16" s="17"/>
      <c r="J16" s="18"/>
    </row>
    <row r="17" spans="2:10" x14ac:dyDescent="0.25">
      <c r="B17" s="7">
        <v>45852</v>
      </c>
      <c r="C17" s="8">
        <v>7</v>
      </c>
      <c r="D17" s="9"/>
      <c r="E17" s="10">
        <v>15</v>
      </c>
      <c r="F17" s="33">
        <f t="shared" si="0"/>
        <v>105</v>
      </c>
      <c r="G17" s="19"/>
      <c r="H17" s="16"/>
      <c r="I17" s="17"/>
      <c r="J17" s="18"/>
    </row>
    <row r="18" spans="2:10" x14ac:dyDescent="0.25">
      <c r="B18" s="7">
        <v>45853</v>
      </c>
      <c r="C18" s="8">
        <v>8.5</v>
      </c>
      <c r="D18" s="9"/>
      <c r="E18" s="10">
        <v>15</v>
      </c>
      <c r="F18" s="33">
        <f t="shared" si="0"/>
        <v>127.5</v>
      </c>
      <c r="G18" s="19"/>
      <c r="H18" s="16"/>
      <c r="I18" s="17"/>
      <c r="J18" s="18"/>
    </row>
    <row r="19" spans="2:10" x14ac:dyDescent="0.25">
      <c r="B19" s="7">
        <v>45854</v>
      </c>
      <c r="C19" s="8">
        <v>7.5</v>
      </c>
      <c r="D19" s="9"/>
      <c r="E19" s="10">
        <v>15</v>
      </c>
      <c r="F19" s="33">
        <f t="shared" si="0"/>
        <v>112.5</v>
      </c>
      <c r="G19" s="19"/>
      <c r="H19" s="16"/>
      <c r="I19" s="17"/>
      <c r="J19" s="18"/>
    </row>
    <row r="20" spans="2:10" x14ac:dyDescent="0.25">
      <c r="B20" s="7">
        <v>45855</v>
      </c>
      <c r="C20" s="8">
        <v>4.5</v>
      </c>
      <c r="D20" s="9"/>
      <c r="E20" s="10">
        <v>15</v>
      </c>
      <c r="F20" s="33">
        <f t="shared" si="0"/>
        <v>67.5</v>
      </c>
      <c r="G20" s="19"/>
      <c r="H20" s="16"/>
      <c r="I20" s="17"/>
      <c r="J20" s="18"/>
    </row>
    <row r="21" spans="2:10" x14ac:dyDescent="0.25">
      <c r="B21" s="7">
        <v>45856</v>
      </c>
      <c r="C21" s="8">
        <v>11</v>
      </c>
      <c r="D21" s="9"/>
      <c r="E21" s="10">
        <v>15</v>
      </c>
      <c r="F21" s="33">
        <f t="shared" si="0"/>
        <v>165</v>
      </c>
      <c r="G21" s="19"/>
      <c r="H21" s="16"/>
      <c r="I21" s="17"/>
      <c r="J21" s="18"/>
    </row>
    <row r="22" spans="2:10" x14ac:dyDescent="0.25">
      <c r="B22" s="7">
        <v>45857</v>
      </c>
      <c r="C22" s="8">
        <v>10.5</v>
      </c>
      <c r="D22" s="9"/>
      <c r="E22" s="10">
        <v>15</v>
      </c>
      <c r="F22" s="33">
        <f t="shared" si="0"/>
        <v>157.5</v>
      </c>
      <c r="G22" s="19"/>
      <c r="H22" s="16"/>
      <c r="I22" s="17"/>
      <c r="J22" s="18"/>
    </row>
    <row r="23" spans="2:10" x14ac:dyDescent="0.25">
      <c r="B23" s="7">
        <v>45858</v>
      </c>
      <c r="C23" s="8">
        <v>11</v>
      </c>
      <c r="D23" s="9"/>
      <c r="E23" s="10">
        <v>15</v>
      </c>
      <c r="F23" s="33">
        <f t="shared" si="0"/>
        <v>165</v>
      </c>
      <c r="G23" s="19"/>
      <c r="H23" s="16"/>
      <c r="I23" s="17"/>
      <c r="J23" s="18"/>
    </row>
    <row r="24" spans="2:10" x14ac:dyDescent="0.25">
      <c r="B24" s="7">
        <v>45859</v>
      </c>
      <c r="C24" s="8">
        <v>12</v>
      </c>
      <c r="D24" s="9"/>
      <c r="E24" s="10">
        <v>15</v>
      </c>
      <c r="F24" s="33">
        <f t="shared" si="0"/>
        <v>180</v>
      </c>
      <c r="G24" s="19"/>
      <c r="H24" s="16"/>
      <c r="I24" s="17"/>
      <c r="J24" s="18"/>
    </row>
    <row r="25" spans="2:10" x14ac:dyDescent="0.25">
      <c r="B25" s="7">
        <v>45860</v>
      </c>
      <c r="C25" s="8">
        <v>6</v>
      </c>
      <c r="D25" s="9"/>
      <c r="E25" s="10">
        <v>15</v>
      </c>
      <c r="F25" s="33">
        <f t="shared" si="0"/>
        <v>90</v>
      </c>
      <c r="G25" s="19"/>
      <c r="H25" s="16"/>
      <c r="I25" s="17"/>
      <c r="J25" s="18"/>
    </row>
    <row r="26" spans="2:10" x14ac:dyDescent="0.25">
      <c r="B26" s="7">
        <v>45861</v>
      </c>
      <c r="C26" s="8">
        <v>11.5</v>
      </c>
      <c r="D26" s="9"/>
      <c r="E26" s="10">
        <v>15</v>
      </c>
      <c r="F26" s="33">
        <f t="shared" si="0"/>
        <v>172.5</v>
      </c>
      <c r="G26" s="19"/>
      <c r="H26" s="16"/>
      <c r="I26" s="17"/>
      <c r="J26" s="18"/>
    </row>
    <row r="27" spans="2:10" x14ac:dyDescent="0.25">
      <c r="B27" s="7">
        <v>45862</v>
      </c>
      <c r="C27" s="8">
        <v>10</v>
      </c>
      <c r="D27" s="9"/>
      <c r="E27" s="10">
        <v>15</v>
      </c>
      <c r="F27" s="33">
        <f t="shared" si="0"/>
        <v>150</v>
      </c>
      <c r="G27" s="19"/>
      <c r="H27" s="16"/>
      <c r="I27" s="17"/>
      <c r="J27" s="18"/>
    </row>
    <row r="28" spans="2:10" x14ac:dyDescent="0.25">
      <c r="B28" s="7">
        <v>45863</v>
      </c>
      <c r="C28" s="8">
        <v>13</v>
      </c>
      <c r="D28" s="9"/>
      <c r="E28" s="10">
        <v>15</v>
      </c>
      <c r="F28" s="33">
        <f t="shared" si="0"/>
        <v>195</v>
      </c>
      <c r="G28" s="19"/>
      <c r="H28" s="16"/>
      <c r="I28" s="17"/>
      <c r="J28" s="18"/>
    </row>
    <row r="29" spans="2:10" x14ac:dyDescent="0.25">
      <c r="B29" s="7">
        <v>45864</v>
      </c>
      <c r="C29" s="8">
        <v>11.5</v>
      </c>
      <c r="D29" s="9"/>
      <c r="E29" s="10">
        <v>15</v>
      </c>
      <c r="F29" s="33">
        <f t="shared" si="0"/>
        <v>172.5</v>
      </c>
      <c r="G29" s="19"/>
      <c r="H29" s="16"/>
      <c r="I29" s="17"/>
      <c r="J29" s="18"/>
    </row>
    <row r="30" spans="2:10" x14ac:dyDescent="0.25">
      <c r="B30" s="7">
        <v>45865</v>
      </c>
      <c r="C30" s="8">
        <v>7</v>
      </c>
      <c r="D30" s="9"/>
      <c r="E30" s="10">
        <v>15</v>
      </c>
      <c r="F30" s="33">
        <f t="shared" si="0"/>
        <v>105</v>
      </c>
      <c r="G30" s="19"/>
      <c r="H30" s="16"/>
      <c r="I30" s="17"/>
      <c r="J30" s="18"/>
    </row>
    <row r="31" spans="2:10" x14ac:dyDescent="0.25">
      <c r="B31" s="7">
        <v>45866</v>
      </c>
      <c r="C31" s="8">
        <v>4</v>
      </c>
      <c r="D31" s="9"/>
      <c r="E31" s="10">
        <v>15</v>
      </c>
      <c r="F31" s="33">
        <f t="shared" si="0"/>
        <v>60</v>
      </c>
      <c r="G31" s="19"/>
      <c r="H31" s="16"/>
      <c r="I31" s="17"/>
      <c r="J31" s="18"/>
    </row>
    <row r="32" spans="2:10" x14ac:dyDescent="0.25">
      <c r="B32" s="7">
        <v>45867</v>
      </c>
      <c r="C32" s="8">
        <v>7.5</v>
      </c>
      <c r="D32" s="9"/>
      <c r="E32" s="10">
        <v>15</v>
      </c>
      <c r="F32" s="33">
        <f t="shared" si="0"/>
        <v>112.5</v>
      </c>
      <c r="G32" s="19"/>
      <c r="H32" s="16"/>
      <c r="I32" s="17"/>
      <c r="J32" s="18"/>
    </row>
    <row r="33" spans="2:12" x14ac:dyDescent="0.25">
      <c r="B33" s="7">
        <v>45868</v>
      </c>
      <c r="C33" s="8">
        <v>11</v>
      </c>
      <c r="D33" s="9"/>
      <c r="E33" s="10">
        <v>15</v>
      </c>
      <c r="F33" s="33">
        <f t="shared" si="0"/>
        <v>165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0</v>
      </c>
      <c r="D34" s="36"/>
      <c r="E34" s="10">
        <v>15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269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35999.512470000001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4035</v>
      </c>
      <c r="L36" s="31">
        <f>J36-J4-J5-J6</f>
        <v>3907.8882000000003</v>
      </c>
    </row>
    <row r="37" spans="2:12" x14ac:dyDescent="0.25">
      <c r="B37" s="26" t="s">
        <v>14</v>
      </c>
      <c r="C37" s="30">
        <f>C35</f>
        <v>269</v>
      </c>
      <c r="D37" s="9">
        <f>D35/1.03</f>
        <v>0</v>
      </c>
      <c r="E37" s="10"/>
      <c r="F37" s="33">
        <f>SUM(F4:F36)</f>
        <v>4035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-31964.512470000001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Y15" sqref="Y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38" t="s">
        <v>33</v>
      </c>
      <c r="C2" s="139"/>
      <c r="D2" s="139"/>
      <c r="E2" s="139"/>
      <c r="F2" s="139"/>
      <c r="G2" s="139"/>
      <c r="H2" s="139"/>
      <c r="I2" s="139"/>
      <c r="J2" s="14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16.100000000000001</v>
      </c>
      <c r="F4" s="33">
        <f>E4*C4</f>
        <v>0</v>
      </c>
      <c r="G4" s="11"/>
      <c r="H4" s="12" t="s">
        <v>6</v>
      </c>
      <c r="I4" s="13">
        <v>0.01</v>
      </c>
      <c r="J4" s="14">
        <v>25.01</v>
      </c>
    </row>
    <row r="5" spans="2:29" x14ac:dyDescent="0.25">
      <c r="B5" s="7">
        <v>45871</v>
      </c>
      <c r="C5" s="8">
        <v>0</v>
      </c>
      <c r="D5" s="9"/>
      <c r="E5" s="10">
        <v>16.100000000000001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v>2.4300000000000002</v>
      </c>
    </row>
    <row r="6" spans="2:29" x14ac:dyDescent="0.25">
      <c r="B6" s="7">
        <v>45872</v>
      </c>
      <c r="C6" s="8">
        <v>0</v>
      </c>
      <c r="D6" s="9"/>
      <c r="E6" s="10">
        <v>16.100000000000001</v>
      </c>
      <c r="F6" s="33">
        <f t="shared" si="0"/>
        <v>0</v>
      </c>
      <c r="G6" s="11"/>
      <c r="H6" s="12" t="s">
        <v>8</v>
      </c>
      <c r="I6" s="13"/>
      <c r="J6" s="134">
        <v>50.02</v>
      </c>
    </row>
    <row r="7" spans="2:29" x14ac:dyDescent="0.25">
      <c r="B7" s="7">
        <v>45873</v>
      </c>
      <c r="C7" s="8">
        <v>2.5</v>
      </c>
      <c r="D7" s="9"/>
      <c r="E7" s="10">
        <v>16.100000000000001</v>
      </c>
      <c r="F7" s="33">
        <f t="shared" si="0"/>
        <v>40.25</v>
      </c>
      <c r="G7" s="11"/>
      <c r="H7" s="12" t="s">
        <v>9</v>
      </c>
      <c r="I7" s="13"/>
      <c r="J7" s="14">
        <f>'TEMMUZ 2025'!J39*-1</f>
        <v>31964.512470000001</v>
      </c>
    </row>
    <row r="8" spans="2:29" x14ac:dyDescent="0.25">
      <c r="B8" s="7">
        <v>45874</v>
      </c>
      <c r="C8" s="8">
        <v>3</v>
      </c>
      <c r="D8" s="9"/>
      <c r="E8" s="10">
        <v>16.100000000000001</v>
      </c>
      <c r="F8" s="33">
        <f t="shared" si="0"/>
        <v>48.300000000000004</v>
      </c>
      <c r="G8" s="15"/>
      <c r="H8" s="16"/>
      <c r="I8" s="17"/>
      <c r="J8" s="18"/>
    </row>
    <row r="9" spans="2:29" x14ac:dyDescent="0.25">
      <c r="B9" s="7">
        <v>45875</v>
      </c>
      <c r="C9" s="8">
        <v>3.5</v>
      </c>
      <c r="D9" s="9"/>
      <c r="E9" s="10">
        <v>16.100000000000001</v>
      </c>
      <c r="F9" s="33">
        <f t="shared" si="0"/>
        <v>56.350000000000009</v>
      </c>
      <c r="G9" s="15"/>
      <c r="H9" s="16"/>
      <c r="I9" s="17"/>
      <c r="J9" s="18"/>
    </row>
    <row r="10" spans="2:29" x14ac:dyDescent="0.25">
      <c r="B10" s="7">
        <v>45876</v>
      </c>
      <c r="C10" s="8">
        <v>4.5</v>
      </c>
      <c r="D10" s="9"/>
      <c r="E10" s="10">
        <v>16.100000000000001</v>
      </c>
      <c r="F10" s="33">
        <f t="shared" si="0"/>
        <v>72.45</v>
      </c>
      <c r="G10" s="15"/>
      <c r="H10" s="16"/>
      <c r="I10" s="17"/>
      <c r="J10" s="18"/>
    </row>
    <row r="11" spans="2:29" x14ac:dyDescent="0.25">
      <c r="B11" s="7">
        <v>45877</v>
      </c>
      <c r="C11" s="8">
        <v>4.5</v>
      </c>
      <c r="D11" s="9"/>
      <c r="E11" s="10">
        <v>16.100000000000001</v>
      </c>
      <c r="F11" s="33">
        <f t="shared" si="0"/>
        <v>72.45</v>
      </c>
      <c r="G11" s="19"/>
      <c r="H11" s="16"/>
      <c r="I11" s="17"/>
      <c r="J11" s="18"/>
    </row>
    <row r="12" spans="2:29" x14ac:dyDescent="0.25">
      <c r="B12" s="7">
        <v>45878</v>
      </c>
      <c r="C12" s="8">
        <v>8</v>
      </c>
      <c r="D12" s="9"/>
      <c r="E12" s="10">
        <v>16.100000000000001</v>
      </c>
      <c r="F12" s="33">
        <f t="shared" si="0"/>
        <v>128.80000000000001</v>
      </c>
      <c r="G12" s="19"/>
      <c r="H12" s="16"/>
      <c r="I12" s="17"/>
      <c r="J12" s="18"/>
    </row>
    <row r="13" spans="2:29" x14ac:dyDescent="0.25">
      <c r="B13" s="7">
        <v>45879</v>
      </c>
      <c r="C13" s="8">
        <v>7.5</v>
      </c>
      <c r="D13" s="9"/>
      <c r="E13" s="10">
        <v>16.100000000000001</v>
      </c>
      <c r="F13" s="33">
        <f t="shared" si="0"/>
        <v>120.75000000000001</v>
      </c>
      <c r="G13" s="19"/>
      <c r="H13" s="16"/>
      <c r="I13" s="17"/>
      <c r="J13" s="18"/>
    </row>
    <row r="14" spans="2:29" x14ac:dyDescent="0.25">
      <c r="B14" s="7">
        <v>45880</v>
      </c>
      <c r="C14" s="8">
        <v>8.5</v>
      </c>
      <c r="D14" s="9"/>
      <c r="E14" s="10">
        <v>16.100000000000001</v>
      </c>
      <c r="F14" s="33">
        <f t="shared" si="0"/>
        <v>136.85000000000002</v>
      </c>
      <c r="G14" s="19"/>
      <c r="H14" s="16"/>
      <c r="I14" s="17"/>
      <c r="J14" s="18"/>
    </row>
    <row r="15" spans="2:29" x14ac:dyDescent="0.25">
      <c r="B15" s="7">
        <v>45881</v>
      </c>
      <c r="C15" s="8">
        <v>10</v>
      </c>
      <c r="D15" s="9"/>
      <c r="E15" s="10">
        <v>16.100000000000001</v>
      </c>
      <c r="F15" s="33">
        <f t="shared" si="0"/>
        <v>161</v>
      </c>
      <c r="G15" s="19"/>
      <c r="H15" s="16"/>
      <c r="I15" s="17"/>
      <c r="J15" s="18"/>
    </row>
    <row r="16" spans="2:29" x14ac:dyDescent="0.25">
      <c r="B16" s="7">
        <v>45882</v>
      </c>
      <c r="C16" s="8">
        <v>9</v>
      </c>
      <c r="D16" s="9"/>
      <c r="E16" s="10">
        <v>16.100000000000001</v>
      </c>
      <c r="F16" s="33">
        <f t="shared" si="0"/>
        <v>144.9</v>
      </c>
      <c r="G16" s="19"/>
      <c r="H16" s="16"/>
      <c r="I16" s="17"/>
      <c r="J16" s="18"/>
    </row>
    <row r="17" spans="2:10" x14ac:dyDescent="0.25">
      <c r="B17" s="7">
        <v>45883</v>
      </c>
      <c r="C17" s="8">
        <v>7.5</v>
      </c>
      <c r="D17" s="9"/>
      <c r="E17" s="10">
        <v>16.100000000000001</v>
      </c>
      <c r="F17" s="33">
        <f t="shared" si="0"/>
        <v>120.75000000000001</v>
      </c>
      <c r="G17" s="19"/>
      <c r="H17" s="16"/>
      <c r="I17" s="17"/>
      <c r="J17" s="18"/>
    </row>
    <row r="18" spans="2:10" x14ac:dyDescent="0.25">
      <c r="B18" s="7">
        <v>45884</v>
      </c>
      <c r="C18" s="8">
        <v>8</v>
      </c>
      <c r="D18" s="9"/>
      <c r="E18" s="10">
        <v>16.100000000000001</v>
      </c>
      <c r="F18" s="33">
        <f t="shared" si="0"/>
        <v>128.80000000000001</v>
      </c>
      <c r="G18" s="19"/>
      <c r="H18" s="16"/>
      <c r="I18" s="17"/>
      <c r="J18" s="18"/>
    </row>
    <row r="19" spans="2:10" x14ac:dyDescent="0.25">
      <c r="B19" s="7">
        <v>45885</v>
      </c>
      <c r="C19" s="8">
        <v>7</v>
      </c>
      <c r="D19" s="9"/>
      <c r="E19" s="10">
        <v>16.100000000000001</v>
      </c>
      <c r="F19" s="33">
        <f t="shared" si="0"/>
        <v>112.70000000000002</v>
      </c>
      <c r="G19" s="19"/>
      <c r="H19" s="16"/>
      <c r="I19" s="17"/>
      <c r="J19" s="18"/>
    </row>
    <row r="20" spans="2:10" x14ac:dyDescent="0.25">
      <c r="B20" s="7">
        <v>45886</v>
      </c>
      <c r="C20" s="8">
        <v>5</v>
      </c>
      <c r="D20" s="9"/>
      <c r="E20" s="10">
        <v>16.100000000000001</v>
      </c>
      <c r="F20" s="33">
        <f t="shared" si="0"/>
        <v>80.5</v>
      </c>
      <c r="G20" s="19"/>
      <c r="H20" s="16"/>
      <c r="I20" s="17"/>
      <c r="J20" s="18"/>
    </row>
    <row r="21" spans="2:10" x14ac:dyDescent="0.25">
      <c r="B21" s="7">
        <v>45887</v>
      </c>
      <c r="C21" s="8">
        <v>6</v>
      </c>
      <c r="D21" s="9"/>
      <c r="E21" s="10">
        <v>16.100000000000001</v>
      </c>
      <c r="F21" s="33">
        <f t="shared" si="0"/>
        <v>96.600000000000009</v>
      </c>
      <c r="G21" s="19"/>
      <c r="H21" s="16"/>
      <c r="I21" s="17"/>
      <c r="J21" s="18"/>
    </row>
    <row r="22" spans="2:10" x14ac:dyDescent="0.25">
      <c r="B22" s="7">
        <v>45888</v>
      </c>
      <c r="C22" s="8">
        <v>3.5</v>
      </c>
      <c r="D22" s="9"/>
      <c r="E22" s="10">
        <v>16.100000000000001</v>
      </c>
      <c r="F22" s="33">
        <f t="shared" si="0"/>
        <v>56.350000000000009</v>
      </c>
      <c r="G22" s="19"/>
      <c r="H22" s="16"/>
      <c r="I22" s="17"/>
      <c r="J22" s="18"/>
    </row>
    <row r="23" spans="2:10" x14ac:dyDescent="0.25">
      <c r="B23" s="7">
        <v>45889</v>
      </c>
      <c r="C23" s="8">
        <v>3</v>
      </c>
      <c r="D23" s="9"/>
      <c r="E23" s="10">
        <v>16.100000000000001</v>
      </c>
      <c r="F23" s="33">
        <f t="shared" si="0"/>
        <v>48.300000000000004</v>
      </c>
      <c r="G23" s="19"/>
      <c r="H23" s="16"/>
      <c r="I23" s="17"/>
      <c r="J23" s="18"/>
    </row>
    <row r="24" spans="2:10" x14ac:dyDescent="0.25">
      <c r="B24" s="7">
        <v>45890</v>
      </c>
      <c r="C24" s="8">
        <v>4.5</v>
      </c>
      <c r="D24" s="9"/>
      <c r="E24" s="10">
        <v>16.100000000000001</v>
      </c>
      <c r="F24" s="33">
        <f t="shared" si="0"/>
        <v>72.45</v>
      </c>
      <c r="G24" s="19"/>
      <c r="H24" s="16"/>
      <c r="I24" s="17"/>
      <c r="J24" s="18"/>
    </row>
    <row r="25" spans="2:10" x14ac:dyDescent="0.25">
      <c r="B25" s="7">
        <v>45891</v>
      </c>
      <c r="C25" s="8">
        <v>6</v>
      </c>
      <c r="D25" s="9"/>
      <c r="E25" s="10">
        <v>16.100000000000001</v>
      </c>
      <c r="F25" s="33">
        <f t="shared" si="0"/>
        <v>96.600000000000009</v>
      </c>
      <c r="G25" s="19"/>
      <c r="H25" s="16"/>
      <c r="I25" s="17"/>
      <c r="J25" s="18"/>
    </row>
    <row r="26" spans="2:10" x14ac:dyDescent="0.25">
      <c r="B26" s="7">
        <v>45892</v>
      </c>
      <c r="C26" s="8">
        <v>5.5</v>
      </c>
      <c r="D26" s="9"/>
      <c r="E26" s="10">
        <v>16.100000000000001</v>
      </c>
      <c r="F26" s="33">
        <f t="shared" si="0"/>
        <v>88.550000000000011</v>
      </c>
      <c r="G26" s="19"/>
      <c r="H26" s="16"/>
      <c r="I26" s="17"/>
      <c r="J26" s="18"/>
    </row>
    <row r="27" spans="2:10" x14ac:dyDescent="0.25">
      <c r="B27" s="7">
        <v>45893</v>
      </c>
      <c r="C27" s="8">
        <v>1</v>
      </c>
      <c r="D27" s="9"/>
      <c r="E27" s="10">
        <v>16.100000000000001</v>
      </c>
      <c r="F27" s="33">
        <f t="shared" si="0"/>
        <v>16.100000000000001</v>
      </c>
      <c r="G27" s="19"/>
      <c r="H27" s="16"/>
      <c r="I27" s="17"/>
      <c r="J27" s="18"/>
    </row>
    <row r="28" spans="2:10" x14ac:dyDescent="0.25">
      <c r="B28" s="7">
        <v>45894</v>
      </c>
      <c r="C28" s="8">
        <v>5.5</v>
      </c>
      <c r="D28" s="9"/>
      <c r="E28" s="10">
        <v>16.100000000000001</v>
      </c>
      <c r="F28" s="33">
        <f t="shared" si="0"/>
        <v>88.550000000000011</v>
      </c>
      <c r="G28" s="19"/>
      <c r="H28" s="16"/>
      <c r="I28" s="17"/>
      <c r="J28" s="18"/>
    </row>
    <row r="29" spans="2:10" x14ac:dyDescent="0.25">
      <c r="B29" s="7">
        <v>45895</v>
      </c>
      <c r="C29" s="8">
        <v>0</v>
      </c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>
        <v>5</v>
      </c>
      <c r="D30" s="9"/>
      <c r="E30" s="10">
        <v>16.100000000000001</v>
      </c>
      <c r="F30" s="33">
        <f t="shared" si="0"/>
        <v>80.5</v>
      </c>
      <c r="G30" s="19"/>
      <c r="H30" s="16"/>
      <c r="I30" s="17"/>
      <c r="J30" s="18"/>
    </row>
    <row r="31" spans="2:10" x14ac:dyDescent="0.25">
      <c r="B31" s="7">
        <v>45897</v>
      </c>
      <c r="C31" s="8">
        <v>6</v>
      </c>
      <c r="D31" s="9"/>
      <c r="E31" s="10">
        <v>16.100000000000001</v>
      </c>
      <c r="F31" s="33">
        <f t="shared" si="0"/>
        <v>96.600000000000009</v>
      </c>
      <c r="G31" s="19"/>
      <c r="H31" s="16"/>
      <c r="I31" s="17"/>
      <c r="J31" s="18"/>
    </row>
    <row r="32" spans="2:10" x14ac:dyDescent="0.25">
      <c r="B32" s="7">
        <v>45898</v>
      </c>
      <c r="C32" s="8">
        <v>5.5</v>
      </c>
      <c r="D32" s="9"/>
      <c r="E32" s="10">
        <v>16.100000000000001</v>
      </c>
      <c r="F32" s="33">
        <f t="shared" si="0"/>
        <v>88.550000000000011</v>
      </c>
      <c r="G32" s="19"/>
      <c r="H32" s="16"/>
      <c r="I32" s="17"/>
      <c r="J32" s="18"/>
    </row>
    <row r="33" spans="2:12" x14ac:dyDescent="0.25">
      <c r="B33" s="7">
        <v>45899</v>
      </c>
      <c r="C33" s="8">
        <v>5.5</v>
      </c>
      <c r="D33" s="9"/>
      <c r="E33" s="10">
        <v>16.100000000000001</v>
      </c>
      <c r="F33" s="33">
        <f t="shared" si="0"/>
        <v>88.550000000000011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8">
        <v>7</v>
      </c>
      <c r="D34" s="36"/>
      <c r="E34" s="10">
        <v>16.100000000000001</v>
      </c>
      <c r="F34" s="38">
        <f t="shared" si="0"/>
        <v>112.70000000000002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152.5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32041.972470000001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2455.2499999999995</v>
      </c>
      <c r="L36" s="31">
        <f>J36-J4-J5-J6</f>
        <v>2377.7899999999995</v>
      </c>
    </row>
    <row r="37" spans="2:12" x14ac:dyDescent="0.25">
      <c r="B37" s="26" t="s">
        <v>14</v>
      </c>
      <c r="C37" s="30">
        <f>C35</f>
        <v>152.5</v>
      </c>
      <c r="D37" s="9">
        <f>D35/1.03</f>
        <v>0</v>
      </c>
      <c r="E37" s="10"/>
      <c r="F37" s="33">
        <f>SUM(F4:F36)</f>
        <v>2455.2499999999995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-29586.722470000001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17" sqref="M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3.5</v>
      </c>
      <c r="D4" s="9"/>
      <c r="E4" s="10">
        <v>16.100000000000001</v>
      </c>
      <c r="F4" s="33">
        <f>E4*C4</f>
        <v>56.350000000000009</v>
      </c>
      <c r="G4" s="11"/>
      <c r="H4" s="12" t="s">
        <v>6</v>
      </c>
      <c r="I4" s="13">
        <v>0.01</v>
      </c>
      <c r="J4" s="14">
        <f>(F36+F37)*I4</f>
        <v>6.0375000000000014</v>
      </c>
    </row>
    <row r="5" spans="2:29" x14ac:dyDescent="0.25">
      <c r="B5" s="7">
        <v>45902</v>
      </c>
      <c r="C5" s="8">
        <v>5.5</v>
      </c>
      <c r="D5" s="9"/>
      <c r="E5" s="10">
        <v>16.100000000000001</v>
      </c>
      <c r="F5" s="33">
        <f t="shared" ref="F5:F34" si="0">E5*C5</f>
        <v>88.550000000000011</v>
      </c>
      <c r="G5" s="11"/>
      <c r="H5" s="12" t="s">
        <v>7</v>
      </c>
      <c r="I5" s="13">
        <v>1E-3</v>
      </c>
      <c r="J5" s="14">
        <f>(F36+F37-J4-J6)*I5</f>
        <v>0.58563250000000011</v>
      </c>
    </row>
    <row r="6" spans="2:29" x14ac:dyDescent="0.25">
      <c r="B6" s="7">
        <v>45903</v>
      </c>
      <c r="C6" s="8">
        <v>7</v>
      </c>
      <c r="D6" s="9"/>
      <c r="E6" s="10">
        <v>16.100000000000001</v>
      </c>
      <c r="F6" s="33">
        <f t="shared" si="0"/>
        <v>112.70000000000002</v>
      </c>
      <c r="G6" s="11"/>
      <c r="H6" s="12" t="s">
        <v>8</v>
      </c>
      <c r="I6" s="13"/>
      <c r="J6" s="14">
        <v>12.08</v>
      </c>
    </row>
    <row r="7" spans="2:29" x14ac:dyDescent="0.25">
      <c r="B7" s="7">
        <v>45904</v>
      </c>
      <c r="C7" s="8">
        <v>4.5</v>
      </c>
      <c r="D7" s="9"/>
      <c r="E7" s="10">
        <v>16.100000000000001</v>
      </c>
      <c r="F7" s="33">
        <f t="shared" si="0"/>
        <v>72.45</v>
      </c>
      <c r="G7" s="11"/>
      <c r="H7" s="12" t="s">
        <v>9</v>
      </c>
      <c r="I7" s="13"/>
      <c r="J7" s="14">
        <f>'AĞUSTOS 2025'!J39*-1</f>
        <v>29586.722470000001</v>
      </c>
    </row>
    <row r="8" spans="2:29" x14ac:dyDescent="0.25">
      <c r="B8" s="7">
        <v>45905</v>
      </c>
      <c r="C8" s="8">
        <v>5</v>
      </c>
      <c r="D8" s="9"/>
      <c r="E8" s="10">
        <v>16.100000000000001</v>
      </c>
      <c r="F8" s="33">
        <f t="shared" si="0"/>
        <v>80.5</v>
      </c>
      <c r="G8" s="15"/>
      <c r="H8" s="16"/>
      <c r="I8" s="17"/>
      <c r="J8" s="18"/>
    </row>
    <row r="9" spans="2:29" x14ac:dyDescent="0.25">
      <c r="B9" s="7">
        <v>45906</v>
      </c>
      <c r="C9" s="8">
        <v>5.5</v>
      </c>
      <c r="D9" s="9"/>
      <c r="E9" s="10">
        <v>16.100000000000001</v>
      </c>
      <c r="F9" s="33">
        <f t="shared" si="0"/>
        <v>88.550000000000011</v>
      </c>
      <c r="G9" s="15"/>
      <c r="H9" s="16"/>
      <c r="I9" s="17"/>
      <c r="J9" s="18"/>
    </row>
    <row r="10" spans="2:29" x14ac:dyDescent="0.25">
      <c r="B10" s="7">
        <v>45907</v>
      </c>
      <c r="C10" s="8">
        <v>2</v>
      </c>
      <c r="D10" s="9"/>
      <c r="E10" s="10">
        <v>16.100000000000001</v>
      </c>
      <c r="F10" s="33">
        <f t="shared" si="0"/>
        <v>32.200000000000003</v>
      </c>
      <c r="G10" s="15"/>
      <c r="H10" s="16"/>
      <c r="I10" s="17"/>
      <c r="J10" s="18"/>
    </row>
    <row r="11" spans="2:29" x14ac:dyDescent="0.25">
      <c r="B11" s="7">
        <v>45908</v>
      </c>
      <c r="C11" s="8">
        <v>0</v>
      </c>
      <c r="D11" s="9"/>
      <c r="E11" s="10">
        <v>16.100000000000001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4.5</v>
      </c>
      <c r="D12" s="9"/>
      <c r="E12" s="10">
        <v>16.100000000000001</v>
      </c>
      <c r="F12" s="33">
        <f t="shared" si="0"/>
        <v>72.45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45914</v>
      </c>
      <c r="C17" s="8"/>
      <c r="D17" s="9"/>
      <c r="E17" s="10">
        <v>16.100000000000001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/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45916</v>
      </c>
      <c r="C19" s="8"/>
      <c r="D19" s="9"/>
      <c r="E19" s="10">
        <v>16.100000000000001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/>
      <c r="D20" s="9"/>
      <c r="E20" s="10">
        <v>16.100000000000001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45918</v>
      </c>
      <c r="C21" s="8"/>
      <c r="D21" s="9"/>
      <c r="E21" s="10">
        <v>16.100000000000001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/>
      <c r="D22" s="9"/>
      <c r="E22" s="10">
        <v>16.100000000000001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45920</v>
      </c>
      <c r="C23" s="8"/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/>
      <c r="D24" s="9"/>
      <c r="E24" s="10">
        <v>16.100000000000001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45922</v>
      </c>
      <c r="C25" s="8"/>
      <c r="D25" s="9"/>
      <c r="E25" s="10">
        <v>16.100000000000001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/>
      <c r="D26" s="9"/>
      <c r="E26" s="10">
        <v>16.100000000000001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45924</v>
      </c>
      <c r="C27" s="8"/>
      <c r="D27" s="9"/>
      <c r="E27" s="10">
        <v>16.100000000000001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/>
      <c r="D28" s="9"/>
      <c r="E28" s="10">
        <v>16.100000000000001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45926</v>
      </c>
      <c r="C29" s="8"/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/>
      <c r="D30" s="9"/>
      <c r="E30" s="10">
        <v>16.100000000000001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45928</v>
      </c>
      <c r="C31" s="8"/>
      <c r="D31" s="9"/>
      <c r="E31" s="10">
        <v>16.100000000000001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/>
      <c r="D32" s="9"/>
      <c r="E32" s="10">
        <v>16.100000000000001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45930</v>
      </c>
      <c r="C33" s="8"/>
      <c r="D33" s="9"/>
      <c r="E33" s="10">
        <v>16.100000000000001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16.100000000000001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29605.4256025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603.75000000000011</v>
      </c>
      <c r="L36" s="31">
        <f>J36-J4-J5-J6</f>
        <v>585.04686750000008</v>
      </c>
    </row>
    <row r="37" spans="2:12" x14ac:dyDescent="0.25">
      <c r="B37" s="26" t="s">
        <v>14</v>
      </c>
      <c r="C37" s="30">
        <f>C35</f>
        <v>37.5</v>
      </c>
      <c r="D37" s="9">
        <f>D35/1.03</f>
        <v>0</v>
      </c>
      <c r="E37" s="10"/>
      <c r="F37" s="33">
        <f>SUM(F4:F36)</f>
        <v>603.75000000000011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-29001.6756025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>
        <v>16.100000000000001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>
        <v>16.100000000000001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>
        <v>16.100000000000001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>
        <v>16.100000000000001</v>
      </c>
      <c r="F7" s="33">
        <f t="shared" si="0"/>
        <v>0</v>
      </c>
      <c r="G7" s="11"/>
      <c r="H7" s="12" t="s">
        <v>9</v>
      </c>
      <c r="I7" s="13"/>
      <c r="J7" s="14">
        <f>'EYLÜL 2025'!J39*-1</f>
        <v>29001.6756025</v>
      </c>
    </row>
    <row r="8" spans="2:29" x14ac:dyDescent="0.25">
      <c r="B8" s="7">
        <v>45935</v>
      </c>
      <c r="C8" s="8"/>
      <c r="D8" s="9"/>
      <c r="E8" s="10">
        <v>16.100000000000001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>
        <v>16.100000000000001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>
        <v>16.100000000000001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>
        <v>16.100000000000001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>
        <v>16.100000000000001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>
        <v>16.100000000000001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>
        <v>16.100000000000001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>
        <v>16.100000000000001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>
        <v>16.100000000000001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>
        <v>16.100000000000001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>
        <v>16.100000000000001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>
        <v>16.100000000000001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>
        <v>16.100000000000001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>
        <v>16.100000000000001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>
        <v>16.100000000000001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>
        <v>16.100000000000001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>
        <v>16.100000000000001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>
        <v>16.100000000000001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>
        <v>16.100000000000001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>
        <v>16.100000000000001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>
        <v>16.100000000000001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>
        <v>16.100000000000001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>
        <v>16.100000000000001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>
        <v>16.100000000000001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>
        <v>16.100000000000001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>
        <v>16.100000000000001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/>
      <c r="D34" s="48"/>
      <c r="E34" s="10">
        <v>16.100000000000001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29001.6756025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-29001.6756025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>
        <v>19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13.585000000000001</v>
      </c>
    </row>
    <row r="5" spans="2:29" x14ac:dyDescent="0.25">
      <c r="B5" s="7">
        <v>45963</v>
      </c>
      <c r="C5" s="8"/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1.3184549999999999</v>
      </c>
    </row>
    <row r="6" spans="2:29" x14ac:dyDescent="0.25">
      <c r="B6" s="7">
        <v>45964</v>
      </c>
      <c r="C6" s="8"/>
      <c r="D6" s="9"/>
      <c r="E6" s="10">
        <v>19</v>
      </c>
      <c r="F6" s="33">
        <f t="shared" si="0"/>
        <v>0</v>
      </c>
      <c r="G6" s="11"/>
      <c r="H6" s="12" t="s">
        <v>8</v>
      </c>
      <c r="I6" s="13"/>
      <c r="J6" s="14">
        <v>26.46</v>
      </c>
    </row>
    <row r="7" spans="2:29" x14ac:dyDescent="0.25">
      <c r="B7" s="7">
        <v>45965</v>
      </c>
      <c r="C7" s="8"/>
      <c r="D7" s="9"/>
      <c r="E7" s="10">
        <v>19</v>
      </c>
      <c r="F7" s="33">
        <f t="shared" si="0"/>
        <v>0</v>
      </c>
      <c r="G7" s="11"/>
      <c r="H7" s="12" t="s">
        <v>9</v>
      </c>
      <c r="I7" s="13"/>
      <c r="J7" s="14">
        <f>'EKİM 2025'!J39*-1</f>
        <v>29001.6756025</v>
      </c>
    </row>
    <row r="8" spans="2:29" x14ac:dyDescent="0.25">
      <c r="B8" s="7">
        <v>45966</v>
      </c>
      <c r="C8" s="8"/>
      <c r="D8" s="9"/>
      <c r="E8" s="10">
        <v>19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>
        <v>19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>
        <v>19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>
        <v>19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>
        <v>19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>
        <v>4.5</v>
      </c>
      <c r="D14" s="9"/>
      <c r="E14" s="10">
        <v>19</v>
      </c>
      <c r="F14" s="33">
        <f t="shared" si="0"/>
        <v>85.5</v>
      </c>
      <c r="G14" s="19"/>
      <c r="H14" s="16"/>
      <c r="I14" s="17"/>
      <c r="J14" s="18"/>
    </row>
    <row r="15" spans="2:29" x14ac:dyDescent="0.25">
      <c r="B15" s="7">
        <v>45973</v>
      </c>
      <c r="C15" s="8">
        <v>4.5</v>
      </c>
      <c r="D15" s="9"/>
      <c r="E15" s="10">
        <v>19</v>
      </c>
      <c r="F15" s="33">
        <f t="shared" si="0"/>
        <v>85.5</v>
      </c>
      <c r="G15" s="19"/>
      <c r="H15" s="16"/>
      <c r="I15" s="17"/>
      <c r="J15" s="18"/>
    </row>
    <row r="16" spans="2:29" x14ac:dyDescent="0.25">
      <c r="B16" s="7">
        <v>45974</v>
      </c>
      <c r="C16" s="8">
        <v>3</v>
      </c>
      <c r="D16" s="9"/>
      <c r="E16" s="10">
        <v>19</v>
      </c>
      <c r="F16" s="33">
        <f t="shared" si="0"/>
        <v>57</v>
      </c>
      <c r="G16" s="19"/>
      <c r="H16" s="16"/>
      <c r="I16" s="17"/>
      <c r="J16" s="18"/>
    </row>
    <row r="17" spans="2:10" x14ac:dyDescent="0.25">
      <c r="B17" s="7">
        <v>45975</v>
      </c>
      <c r="C17" s="8">
        <v>3</v>
      </c>
      <c r="D17" s="9"/>
      <c r="E17" s="10">
        <v>19</v>
      </c>
      <c r="F17" s="33">
        <f t="shared" si="0"/>
        <v>57</v>
      </c>
      <c r="G17" s="19"/>
      <c r="H17" s="16"/>
      <c r="I17" s="17"/>
      <c r="J17" s="18"/>
    </row>
    <row r="18" spans="2:10" x14ac:dyDescent="0.25">
      <c r="B18" s="7">
        <v>45976</v>
      </c>
      <c r="C18" s="8">
        <v>4.5</v>
      </c>
      <c r="D18" s="9"/>
      <c r="E18" s="10">
        <v>19</v>
      </c>
      <c r="F18" s="33">
        <f t="shared" si="0"/>
        <v>85.5</v>
      </c>
      <c r="G18" s="19"/>
      <c r="H18" s="16"/>
      <c r="I18" s="17"/>
      <c r="J18" s="18"/>
    </row>
    <row r="19" spans="2:10" x14ac:dyDescent="0.25">
      <c r="B19" s="7">
        <v>45977</v>
      </c>
      <c r="C19" s="8">
        <v>4.5</v>
      </c>
      <c r="D19" s="9"/>
      <c r="E19" s="10">
        <v>19</v>
      </c>
      <c r="F19" s="33">
        <f t="shared" si="0"/>
        <v>85.5</v>
      </c>
      <c r="G19" s="19"/>
      <c r="H19" s="16"/>
      <c r="I19" s="17"/>
      <c r="J19" s="18"/>
    </row>
    <row r="20" spans="2:10" x14ac:dyDescent="0.25">
      <c r="B20" s="7">
        <v>45978</v>
      </c>
      <c r="C20" s="8">
        <v>4</v>
      </c>
      <c r="D20" s="9"/>
      <c r="E20" s="10">
        <v>19</v>
      </c>
      <c r="F20" s="33">
        <f t="shared" si="0"/>
        <v>76</v>
      </c>
      <c r="G20" s="19"/>
      <c r="H20" s="16"/>
      <c r="I20" s="17"/>
      <c r="J20" s="18"/>
    </row>
    <row r="21" spans="2:10" x14ac:dyDescent="0.25">
      <c r="B21" s="7">
        <v>45979</v>
      </c>
      <c r="C21" s="8">
        <v>6</v>
      </c>
      <c r="D21" s="9"/>
      <c r="E21" s="10">
        <v>19</v>
      </c>
      <c r="F21" s="33">
        <f t="shared" si="0"/>
        <v>114</v>
      </c>
      <c r="G21" s="19"/>
      <c r="H21" s="16"/>
      <c r="I21" s="17"/>
      <c r="J21" s="18"/>
    </row>
    <row r="22" spans="2:10" x14ac:dyDescent="0.25">
      <c r="B22" s="7">
        <v>45980</v>
      </c>
      <c r="C22" s="8">
        <v>3</v>
      </c>
      <c r="D22" s="9"/>
      <c r="E22" s="10">
        <v>19</v>
      </c>
      <c r="F22" s="33">
        <f t="shared" si="0"/>
        <v>57</v>
      </c>
      <c r="G22" s="19"/>
      <c r="H22" s="16"/>
      <c r="I22" s="17"/>
      <c r="J22" s="18"/>
    </row>
    <row r="23" spans="2:10" x14ac:dyDescent="0.25">
      <c r="B23" s="7">
        <v>45981</v>
      </c>
      <c r="C23" s="8">
        <v>2.5</v>
      </c>
      <c r="D23" s="9"/>
      <c r="E23" s="10">
        <v>19</v>
      </c>
      <c r="F23" s="33">
        <f t="shared" si="0"/>
        <v>47.5</v>
      </c>
      <c r="G23" s="19"/>
      <c r="H23" s="16"/>
      <c r="I23" s="17"/>
      <c r="J23" s="18"/>
    </row>
    <row r="24" spans="2:10" x14ac:dyDescent="0.25">
      <c r="B24" s="7">
        <v>45982</v>
      </c>
      <c r="C24" s="8">
        <v>5</v>
      </c>
      <c r="D24" s="9"/>
      <c r="E24" s="10">
        <v>19</v>
      </c>
      <c r="F24" s="33">
        <f t="shared" si="0"/>
        <v>95</v>
      </c>
      <c r="G24" s="19"/>
      <c r="H24" s="16"/>
      <c r="I24" s="17"/>
      <c r="J24" s="18"/>
    </row>
    <row r="25" spans="2:10" x14ac:dyDescent="0.25">
      <c r="B25" s="7">
        <v>45983</v>
      </c>
      <c r="C25" s="8">
        <v>1.5</v>
      </c>
      <c r="D25" s="9"/>
      <c r="E25" s="10">
        <v>19</v>
      </c>
      <c r="F25" s="33">
        <f t="shared" si="0"/>
        <v>28.5</v>
      </c>
      <c r="G25" s="19"/>
      <c r="H25" s="16"/>
      <c r="I25" s="17"/>
      <c r="J25" s="18"/>
    </row>
    <row r="26" spans="2:10" x14ac:dyDescent="0.25">
      <c r="B26" s="7">
        <v>45984</v>
      </c>
      <c r="C26" s="8">
        <v>3</v>
      </c>
      <c r="D26" s="9"/>
      <c r="E26" s="10">
        <v>19</v>
      </c>
      <c r="F26" s="33">
        <f t="shared" si="0"/>
        <v>57</v>
      </c>
      <c r="G26" s="19"/>
      <c r="H26" s="16"/>
      <c r="I26" s="17"/>
      <c r="J26" s="18"/>
    </row>
    <row r="27" spans="2:10" x14ac:dyDescent="0.25">
      <c r="B27" s="7">
        <v>45985</v>
      </c>
      <c r="C27" s="8">
        <v>1</v>
      </c>
      <c r="D27" s="9"/>
      <c r="E27" s="10">
        <v>19</v>
      </c>
      <c r="F27" s="33">
        <f t="shared" si="0"/>
        <v>19</v>
      </c>
      <c r="G27" s="19"/>
      <c r="H27" s="16"/>
      <c r="I27" s="17"/>
      <c r="J27" s="18"/>
    </row>
    <row r="28" spans="2:10" x14ac:dyDescent="0.25">
      <c r="B28" s="7">
        <v>45986</v>
      </c>
      <c r="C28" s="8">
        <v>4.5</v>
      </c>
      <c r="D28" s="9"/>
      <c r="E28" s="10">
        <v>19</v>
      </c>
      <c r="F28" s="33">
        <f t="shared" si="0"/>
        <v>85.5</v>
      </c>
      <c r="G28" s="19"/>
      <c r="H28" s="16"/>
      <c r="I28" s="17"/>
      <c r="J28" s="18"/>
    </row>
    <row r="29" spans="2:10" x14ac:dyDescent="0.25">
      <c r="B29" s="7">
        <v>45987</v>
      </c>
      <c r="C29" s="8">
        <v>5</v>
      </c>
      <c r="D29" s="9"/>
      <c r="E29" s="10">
        <v>19</v>
      </c>
      <c r="F29" s="33">
        <f t="shared" si="0"/>
        <v>95</v>
      </c>
      <c r="G29" s="19"/>
      <c r="H29" s="16"/>
      <c r="I29" s="17"/>
      <c r="J29" s="18"/>
    </row>
    <row r="30" spans="2:10" x14ac:dyDescent="0.25">
      <c r="B30" s="7">
        <v>45988</v>
      </c>
      <c r="C30" s="8">
        <v>2</v>
      </c>
      <c r="D30" s="9"/>
      <c r="E30" s="10">
        <v>19</v>
      </c>
      <c r="F30" s="33">
        <f t="shared" si="0"/>
        <v>38</v>
      </c>
      <c r="G30" s="19"/>
      <c r="H30" s="16"/>
      <c r="I30" s="17"/>
      <c r="J30" s="18"/>
    </row>
    <row r="31" spans="2:10" x14ac:dyDescent="0.25">
      <c r="B31" s="7">
        <v>45989</v>
      </c>
      <c r="C31" s="8">
        <v>4</v>
      </c>
      <c r="D31" s="9"/>
      <c r="E31" s="10">
        <v>19</v>
      </c>
      <c r="F31" s="33">
        <f t="shared" si="0"/>
        <v>76</v>
      </c>
      <c r="G31" s="19"/>
      <c r="H31" s="16"/>
      <c r="I31" s="17"/>
      <c r="J31" s="18"/>
    </row>
    <row r="32" spans="2:10" x14ac:dyDescent="0.25">
      <c r="B32" s="7">
        <v>45990</v>
      </c>
      <c r="C32" s="8">
        <v>4.5</v>
      </c>
      <c r="D32" s="9"/>
      <c r="E32" s="10">
        <v>19</v>
      </c>
      <c r="F32" s="33">
        <f t="shared" si="0"/>
        <v>85.5</v>
      </c>
      <c r="G32" s="19"/>
      <c r="H32" s="16"/>
      <c r="I32" s="17"/>
      <c r="J32" s="18"/>
    </row>
    <row r="33" spans="2:12" x14ac:dyDescent="0.25">
      <c r="B33" s="7">
        <v>45991</v>
      </c>
      <c r="C33" s="8">
        <v>1.5</v>
      </c>
      <c r="D33" s="9"/>
      <c r="E33" s="10">
        <v>19</v>
      </c>
      <c r="F33" s="33">
        <f t="shared" si="0"/>
        <v>28.5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71.5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29043.039057499998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1358.5</v>
      </c>
      <c r="L36" s="31">
        <f>J36-J4-J5-J6</f>
        <v>1317.1365449999998</v>
      </c>
    </row>
    <row r="37" spans="2:12" x14ac:dyDescent="0.25">
      <c r="B37" s="26" t="s">
        <v>14</v>
      </c>
      <c r="C37" s="30">
        <f>C35</f>
        <v>71.5</v>
      </c>
      <c r="D37" s="9">
        <f>D35/1.03</f>
        <v>0</v>
      </c>
      <c r="E37" s="10"/>
      <c r="F37" s="33">
        <f>SUM(F4:F36)</f>
        <v>1358.5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-27684.539057499998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20" sqref="I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15.092000000000002</v>
      </c>
    </row>
    <row r="5" spans="2:29" x14ac:dyDescent="0.25">
      <c r="B5" s="7">
        <v>45993</v>
      </c>
      <c r="C5" s="8">
        <v>3</v>
      </c>
      <c r="D5" s="9"/>
      <c r="E5" s="10">
        <v>19.600000000000001</v>
      </c>
      <c r="F5" s="33">
        <f t="shared" ref="F5:F34" si="0">E5*C5</f>
        <v>58.800000000000004</v>
      </c>
      <c r="G5" s="11"/>
      <c r="H5" s="12" t="s">
        <v>7</v>
      </c>
      <c r="I5" s="13">
        <v>1E-3</v>
      </c>
      <c r="J5" s="14">
        <f>(F36+F37-J4-J6)*I5</f>
        <v>1.4648480000000001</v>
      </c>
    </row>
    <row r="6" spans="2:29" x14ac:dyDescent="0.25">
      <c r="B6" s="7">
        <v>45994</v>
      </c>
      <c r="C6" s="8">
        <v>1</v>
      </c>
      <c r="D6" s="9"/>
      <c r="E6" s="10">
        <v>19.600000000000001</v>
      </c>
      <c r="F6" s="33">
        <f t="shared" si="0"/>
        <v>19.600000000000001</v>
      </c>
      <c r="G6" s="11"/>
      <c r="H6" s="12" t="s">
        <v>8</v>
      </c>
      <c r="I6" s="13"/>
      <c r="J6" s="14">
        <v>29.26</v>
      </c>
    </row>
    <row r="7" spans="2:29" x14ac:dyDescent="0.25">
      <c r="B7" s="7">
        <v>45995</v>
      </c>
      <c r="C7" s="8">
        <v>1</v>
      </c>
      <c r="D7" s="9"/>
      <c r="E7" s="10">
        <v>19.600000000000001</v>
      </c>
      <c r="F7" s="33">
        <f t="shared" si="0"/>
        <v>19.600000000000001</v>
      </c>
      <c r="G7" s="11"/>
      <c r="H7" s="12" t="s">
        <v>9</v>
      </c>
      <c r="I7" s="13"/>
      <c r="J7" s="14">
        <f>'KASIM 2025'!J39*-1</f>
        <v>27684.539057499998</v>
      </c>
    </row>
    <row r="8" spans="2:29" x14ac:dyDescent="0.25">
      <c r="B8" s="7">
        <v>45996</v>
      </c>
      <c r="C8" s="8">
        <v>3.5</v>
      </c>
      <c r="D8" s="9"/>
      <c r="E8" s="10">
        <v>19.600000000000001</v>
      </c>
      <c r="F8" s="33">
        <f t="shared" si="0"/>
        <v>68.600000000000009</v>
      </c>
      <c r="G8" s="15"/>
      <c r="H8" s="16"/>
      <c r="I8" s="17"/>
      <c r="J8" s="18"/>
    </row>
    <row r="9" spans="2:29" x14ac:dyDescent="0.25">
      <c r="B9" s="7">
        <v>45997</v>
      </c>
      <c r="C9" s="8">
        <v>2</v>
      </c>
      <c r="D9" s="9"/>
      <c r="E9" s="10">
        <v>19.600000000000001</v>
      </c>
      <c r="F9" s="33">
        <f t="shared" si="0"/>
        <v>39.200000000000003</v>
      </c>
      <c r="G9" s="15"/>
      <c r="H9" s="16"/>
      <c r="I9" s="17"/>
      <c r="J9" s="18"/>
    </row>
    <row r="10" spans="2:29" x14ac:dyDescent="0.25">
      <c r="B10" s="7">
        <v>45998</v>
      </c>
      <c r="C10" s="8">
        <v>1.5</v>
      </c>
      <c r="D10" s="9"/>
      <c r="E10" s="10">
        <v>19.600000000000001</v>
      </c>
      <c r="F10" s="33">
        <f t="shared" si="0"/>
        <v>29.400000000000002</v>
      </c>
      <c r="G10" s="15"/>
      <c r="H10" s="16"/>
      <c r="I10" s="17"/>
      <c r="J10" s="18"/>
    </row>
    <row r="11" spans="2:29" x14ac:dyDescent="0.25">
      <c r="B11" s="7">
        <v>45999</v>
      </c>
      <c r="C11" s="8">
        <v>4.5</v>
      </c>
      <c r="D11" s="9"/>
      <c r="E11" s="10">
        <v>19.600000000000001</v>
      </c>
      <c r="F11" s="33">
        <f t="shared" si="0"/>
        <v>88.2</v>
      </c>
      <c r="G11" s="19"/>
      <c r="H11" s="16"/>
      <c r="I11" s="17"/>
      <c r="J11" s="18"/>
    </row>
    <row r="12" spans="2:29" x14ac:dyDescent="0.25">
      <c r="B12" s="7">
        <v>46000</v>
      </c>
      <c r="C12" s="8">
        <v>3</v>
      </c>
      <c r="D12" s="9"/>
      <c r="E12" s="10">
        <v>19.600000000000001</v>
      </c>
      <c r="F12" s="33">
        <f t="shared" si="0"/>
        <v>58.800000000000004</v>
      </c>
      <c r="G12" s="19"/>
      <c r="H12" s="16"/>
      <c r="I12" s="17"/>
      <c r="J12" s="18"/>
    </row>
    <row r="13" spans="2:29" x14ac:dyDescent="0.25">
      <c r="B13" s="7">
        <v>46001</v>
      </c>
      <c r="C13" s="8">
        <v>4.5</v>
      </c>
      <c r="D13" s="9"/>
      <c r="E13" s="10">
        <v>19.600000000000001</v>
      </c>
      <c r="F13" s="33">
        <f t="shared" si="0"/>
        <v>88.2</v>
      </c>
      <c r="G13" s="19"/>
      <c r="H13" s="16"/>
      <c r="I13" s="17"/>
      <c r="J13" s="18"/>
    </row>
    <row r="14" spans="2:29" x14ac:dyDescent="0.25">
      <c r="B14" s="7">
        <v>46002</v>
      </c>
      <c r="C14" s="8">
        <v>4</v>
      </c>
      <c r="D14" s="9"/>
      <c r="E14" s="10">
        <v>19.600000000000001</v>
      </c>
      <c r="F14" s="33">
        <f t="shared" si="0"/>
        <v>78.400000000000006</v>
      </c>
      <c r="G14" s="19"/>
      <c r="H14" s="16"/>
      <c r="I14" s="17"/>
      <c r="J14" s="18"/>
    </row>
    <row r="15" spans="2:29" x14ac:dyDescent="0.25">
      <c r="B15" s="7">
        <v>46003</v>
      </c>
      <c r="C15" s="8">
        <v>2.5</v>
      </c>
      <c r="D15" s="9"/>
      <c r="E15" s="10">
        <v>19.600000000000001</v>
      </c>
      <c r="F15" s="33">
        <f t="shared" si="0"/>
        <v>49</v>
      </c>
      <c r="G15" s="19"/>
      <c r="H15" s="16"/>
      <c r="I15" s="17"/>
      <c r="J15" s="18"/>
    </row>
    <row r="16" spans="2:29" x14ac:dyDescent="0.25">
      <c r="B16" s="7">
        <v>46004</v>
      </c>
      <c r="C16" s="8">
        <v>3</v>
      </c>
      <c r="D16" s="9"/>
      <c r="E16" s="10">
        <v>19.600000000000001</v>
      </c>
      <c r="F16" s="33">
        <f t="shared" si="0"/>
        <v>58.800000000000004</v>
      </c>
      <c r="G16" s="19"/>
      <c r="H16" s="16"/>
      <c r="I16" s="17"/>
      <c r="J16" s="18"/>
    </row>
    <row r="17" spans="2:10" x14ac:dyDescent="0.25">
      <c r="B17" s="7">
        <v>46005</v>
      </c>
      <c r="C17" s="8">
        <v>0</v>
      </c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>
        <v>2.5</v>
      </c>
      <c r="D19" s="9"/>
      <c r="E19" s="10">
        <v>19.600000000000001</v>
      </c>
      <c r="F19" s="33">
        <f t="shared" si="0"/>
        <v>49</v>
      </c>
      <c r="G19" s="19"/>
      <c r="H19" s="16"/>
      <c r="I19" s="17"/>
      <c r="J19" s="18"/>
    </row>
    <row r="20" spans="2:10" x14ac:dyDescent="0.25">
      <c r="B20" s="7">
        <v>46008</v>
      </c>
      <c r="C20" s="8">
        <v>2.5</v>
      </c>
      <c r="D20" s="9"/>
      <c r="E20" s="10">
        <v>19.600000000000001</v>
      </c>
      <c r="F20" s="33">
        <f t="shared" si="0"/>
        <v>49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>
        <v>4.5</v>
      </c>
      <c r="D26" s="9"/>
      <c r="E26" s="10">
        <v>19.600000000000001</v>
      </c>
      <c r="F26" s="33">
        <f t="shared" si="0"/>
        <v>88.2</v>
      </c>
      <c r="G26" s="19"/>
      <c r="H26" s="16"/>
      <c r="I26" s="17"/>
      <c r="J26" s="18"/>
    </row>
    <row r="27" spans="2:10" x14ac:dyDescent="0.25">
      <c r="B27" s="7">
        <v>46015</v>
      </c>
      <c r="C27" s="8">
        <v>2.5</v>
      </c>
      <c r="D27" s="9"/>
      <c r="E27" s="10">
        <v>19.600000000000001</v>
      </c>
      <c r="F27" s="33">
        <f t="shared" si="0"/>
        <v>49</v>
      </c>
      <c r="G27" s="19"/>
      <c r="H27" s="16"/>
      <c r="I27" s="17"/>
      <c r="J27" s="18"/>
    </row>
    <row r="28" spans="2:10" x14ac:dyDescent="0.25">
      <c r="B28" s="7">
        <v>46016</v>
      </c>
      <c r="C28" s="8">
        <v>5.5</v>
      </c>
      <c r="D28" s="9"/>
      <c r="E28" s="10">
        <v>19.600000000000001</v>
      </c>
      <c r="F28" s="33">
        <f t="shared" si="0"/>
        <v>107.80000000000001</v>
      </c>
      <c r="G28" s="19"/>
      <c r="H28" s="16"/>
      <c r="I28" s="17"/>
      <c r="J28" s="18"/>
    </row>
    <row r="29" spans="2:10" x14ac:dyDescent="0.25">
      <c r="B29" s="7">
        <v>46017</v>
      </c>
      <c r="C29" s="8">
        <v>3.5</v>
      </c>
      <c r="D29" s="9"/>
      <c r="E29" s="10">
        <v>19.600000000000001</v>
      </c>
      <c r="F29" s="33">
        <f t="shared" si="0"/>
        <v>68.600000000000009</v>
      </c>
      <c r="G29" s="19"/>
      <c r="H29" s="16"/>
      <c r="I29" s="17"/>
      <c r="J29" s="18"/>
    </row>
    <row r="30" spans="2:10" x14ac:dyDescent="0.25">
      <c r="B30" s="7">
        <v>46018</v>
      </c>
      <c r="C30" s="8">
        <v>5</v>
      </c>
      <c r="D30" s="9"/>
      <c r="E30" s="10">
        <v>19.600000000000001</v>
      </c>
      <c r="F30" s="33">
        <f t="shared" si="0"/>
        <v>98</v>
      </c>
      <c r="G30" s="19"/>
      <c r="H30" s="16"/>
      <c r="I30" s="17"/>
      <c r="J30" s="18"/>
    </row>
    <row r="31" spans="2:10" x14ac:dyDescent="0.25">
      <c r="B31" s="7">
        <v>46019</v>
      </c>
      <c r="C31" s="8">
        <v>4</v>
      </c>
      <c r="D31" s="9"/>
      <c r="E31" s="10">
        <v>19.600000000000001</v>
      </c>
      <c r="F31" s="33">
        <f t="shared" si="0"/>
        <v>78.400000000000006</v>
      </c>
      <c r="G31" s="19"/>
      <c r="H31" s="16"/>
      <c r="I31" s="17"/>
      <c r="J31" s="18"/>
    </row>
    <row r="32" spans="2:10" x14ac:dyDescent="0.25">
      <c r="B32" s="7">
        <v>46020</v>
      </c>
      <c r="C32" s="8">
        <v>5</v>
      </c>
      <c r="D32" s="9"/>
      <c r="E32" s="10">
        <v>19.600000000000001</v>
      </c>
      <c r="F32" s="33">
        <f t="shared" si="0"/>
        <v>98</v>
      </c>
      <c r="G32" s="19"/>
      <c r="H32" s="16"/>
      <c r="I32" s="17"/>
      <c r="J32" s="18"/>
    </row>
    <row r="33" spans="2:12" x14ac:dyDescent="0.25">
      <c r="B33" s="7">
        <v>46021</v>
      </c>
      <c r="C33" s="8">
        <v>4.5</v>
      </c>
      <c r="D33" s="9"/>
      <c r="E33" s="10">
        <v>19.600000000000001</v>
      </c>
      <c r="F33" s="33">
        <f t="shared" si="0"/>
        <v>88.2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4</v>
      </c>
      <c r="D34" s="48"/>
      <c r="E34" s="10">
        <v>19.600000000000001</v>
      </c>
      <c r="F34" s="49">
        <f t="shared" si="0"/>
        <v>78.400000000000006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77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27730.355905499997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1509.2000000000003</v>
      </c>
      <c r="L36" s="31">
        <f>J36-J4-J5-J6</f>
        <v>1463.3831520000001</v>
      </c>
    </row>
    <row r="37" spans="2:12" x14ac:dyDescent="0.25">
      <c r="B37" s="26" t="s">
        <v>14</v>
      </c>
      <c r="C37" s="30">
        <f>C35</f>
        <v>77</v>
      </c>
      <c r="D37" s="9">
        <f>D35/1.03</f>
        <v>0</v>
      </c>
      <c r="E37" s="10"/>
      <c r="F37" s="33">
        <f>SUM(F4:F36)</f>
        <v>1509.2000000000003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-26221.155905499996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4EBEB-76D1-468B-9502-0D2E040592E2}">
  <dimension ref="B1:AC43"/>
  <sheetViews>
    <sheetView zoomScale="85" zoomScaleNormal="85" workbookViewId="0">
      <selection activeCell="M26" sqref="M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5</v>
      </c>
      <c r="D4" s="9"/>
      <c r="E4" s="10">
        <v>20.25</v>
      </c>
      <c r="F4" s="33">
        <f>E4*C4</f>
        <v>101.25</v>
      </c>
      <c r="G4" s="11"/>
      <c r="H4" s="12" t="s">
        <v>6</v>
      </c>
      <c r="I4" s="13">
        <v>0.01</v>
      </c>
      <c r="J4" s="14">
        <f>(F36+F37)*I4</f>
        <v>12.9375</v>
      </c>
    </row>
    <row r="5" spans="2:29" x14ac:dyDescent="0.25">
      <c r="B5" s="7">
        <v>46024</v>
      </c>
      <c r="C5" s="8">
        <v>3.5</v>
      </c>
      <c r="D5" s="9"/>
      <c r="E5" s="10">
        <v>20.25</v>
      </c>
      <c r="F5" s="33">
        <f t="shared" ref="F5:F34" si="0">E5*C5</f>
        <v>70.875</v>
      </c>
      <c r="G5" s="11"/>
      <c r="H5" s="12" t="s">
        <v>7</v>
      </c>
      <c r="I5" s="13">
        <v>1E-3</v>
      </c>
      <c r="J5" s="14">
        <f>(F36+F37-J4-J6)*I5</f>
        <v>1.2572925000000001</v>
      </c>
    </row>
    <row r="6" spans="2:29" x14ac:dyDescent="0.25">
      <c r="B6" s="7">
        <v>46025</v>
      </c>
      <c r="C6" s="8">
        <v>0</v>
      </c>
      <c r="D6" s="9"/>
      <c r="E6" s="10">
        <v>20.25</v>
      </c>
      <c r="F6" s="33">
        <f t="shared" si="0"/>
        <v>0</v>
      </c>
      <c r="G6" s="11"/>
      <c r="H6" s="12" t="s">
        <v>8</v>
      </c>
      <c r="I6" s="13"/>
      <c r="J6" s="14">
        <v>23.52</v>
      </c>
    </row>
    <row r="7" spans="2:29" x14ac:dyDescent="0.25">
      <c r="B7" s="7">
        <v>46026</v>
      </c>
      <c r="C7" s="8">
        <v>5.5</v>
      </c>
      <c r="D7" s="9"/>
      <c r="E7" s="10">
        <v>20.25</v>
      </c>
      <c r="F7" s="33">
        <f t="shared" si="0"/>
        <v>111.375</v>
      </c>
      <c r="G7" s="11"/>
      <c r="H7" s="12" t="s">
        <v>9</v>
      </c>
      <c r="I7" s="13"/>
      <c r="J7" s="14">
        <f>'ARALIK 2025'!J39*-1</f>
        <v>26221.155905499996</v>
      </c>
    </row>
    <row r="8" spans="2:29" x14ac:dyDescent="0.25">
      <c r="B8" s="7">
        <v>46027</v>
      </c>
      <c r="C8" s="8">
        <v>4.5</v>
      </c>
      <c r="D8" s="9"/>
      <c r="E8" s="10">
        <v>20.25</v>
      </c>
      <c r="F8" s="33">
        <f t="shared" si="0"/>
        <v>91.125</v>
      </c>
      <c r="G8" s="15"/>
      <c r="H8" s="16"/>
      <c r="I8" s="17"/>
      <c r="J8" s="18"/>
    </row>
    <row r="9" spans="2:29" x14ac:dyDescent="0.25">
      <c r="B9" s="7">
        <v>46028</v>
      </c>
      <c r="C9" s="8">
        <v>0</v>
      </c>
      <c r="D9" s="9"/>
      <c r="E9" s="10">
        <v>20.25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>
        <v>0</v>
      </c>
      <c r="D10" s="9"/>
      <c r="E10" s="10">
        <v>20.25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>
        <v>20.25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>
        <v>20.25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>
        <v>20.25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>
        <v>20.25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>
        <v>20.25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>
        <v>20.25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>
        <v>20.25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>
        <v>4.5</v>
      </c>
      <c r="D18" s="9"/>
      <c r="E18" s="10">
        <v>20.25</v>
      </c>
      <c r="F18" s="33">
        <f t="shared" si="0"/>
        <v>91.125</v>
      </c>
      <c r="G18" s="19"/>
      <c r="H18" s="16"/>
      <c r="I18" s="17"/>
      <c r="J18" s="18"/>
    </row>
    <row r="19" spans="2:10" x14ac:dyDescent="0.25">
      <c r="B19" s="7">
        <v>46038</v>
      </c>
      <c r="C19" s="8">
        <v>3</v>
      </c>
      <c r="D19" s="9"/>
      <c r="E19" s="10">
        <v>20.25</v>
      </c>
      <c r="F19" s="33">
        <f t="shared" si="0"/>
        <v>60.75</v>
      </c>
      <c r="G19" s="19"/>
      <c r="H19" s="16"/>
      <c r="I19" s="17"/>
      <c r="J19" s="18"/>
    </row>
    <row r="20" spans="2:10" x14ac:dyDescent="0.25">
      <c r="B20" s="7">
        <v>46039</v>
      </c>
      <c r="C20" s="8">
        <v>4.5</v>
      </c>
      <c r="D20" s="9"/>
      <c r="E20" s="10">
        <v>20.25</v>
      </c>
      <c r="F20" s="33">
        <f t="shared" si="0"/>
        <v>91.125</v>
      </c>
      <c r="G20" s="19"/>
      <c r="H20" s="16"/>
      <c r="I20" s="17"/>
      <c r="J20" s="18"/>
    </row>
    <row r="21" spans="2:10" x14ac:dyDescent="0.25">
      <c r="B21" s="7">
        <v>46040</v>
      </c>
      <c r="C21" s="8">
        <v>2.5</v>
      </c>
      <c r="D21" s="9"/>
      <c r="E21" s="10">
        <v>20.25</v>
      </c>
      <c r="F21" s="33">
        <f t="shared" si="0"/>
        <v>50.625</v>
      </c>
      <c r="G21" s="19"/>
      <c r="H21" s="16"/>
      <c r="I21" s="17"/>
      <c r="J21" s="18"/>
    </row>
    <row r="22" spans="2:10" x14ac:dyDescent="0.25">
      <c r="B22" s="7">
        <v>46041</v>
      </c>
      <c r="C22" s="8">
        <v>2</v>
      </c>
      <c r="D22" s="9"/>
      <c r="E22" s="10">
        <v>20.25</v>
      </c>
      <c r="F22" s="33">
        <f t="shared" si="0"/>
        <v>40.5</v>
      </c>
      <c r="G22" s="19"/>
      <c r="H22" s="16"/>
      <c r="I22" s="17"/>
      <c r="J22" s="18"/>
    </row>
    <row r="23" spans="2:10" x14ac:dyDescent="0.25">
      <c r="B23" s="7">
        <v>46042</v>
      </c>
      <c r="C23" s="8">
        <v>2</v>
      </c>
      <c r="D23" s="9"/>
      <c r="E23" s="10">
        <v>20.25</v>
      </c>
      <c r="F23" s="33">
        <f t="shared" si="0"/>
        <v>40.5</v>
      </c>
      <c r="G23" s="19"/>
      <c r="H23" s="16"/>
      <c r="I23" s="17"/>
      <c r="J23" s="18"/>
    </row>
    <row r="24" spans="2:10" x14ac:dyDescent="0.25">
      <c r="B24" s="7">
        <v>46043</v>
      </c>
      <c r="C24" s="8">
        <v>2</v>
      </c>
      <c r="D24" s="9"/>
      <c r="E24" s="10">
        <v>20.25</v>
      </c>
      <c r="F24" s="33">
        <f t="shared" si="0"/>
        <v>40.5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>
        <v>24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>
        <v>5</v>
      </c>
      <c r="D29" s="9"/>
      <c r="E29" s="10">
        <v>24</v>
      </c>
      <c r="F29" s="33">
        <f t="shared" si="0"/>
        <v>120</v>
      </c>
      <c r="G29" s="19"/>
      <c r="H29" s="16"/>
      <c r="I29" s="17"/>
      <c r="J29" s="18"/>
    </row>
    <row r="30" spans="2:10" x14ac:dyDescent="0.25">
      <c r="B30" s="7">
        <v>46049</v>
      </c>
      <c r="C30" s="8">
        <v>6.5</v>
      </c>
      <c r="D30" s="9"/>
      <c r="E30" s="10">
        <v>24</v>
      </c>
      <c r="F30" s="33">
        <f t="shared" si="0"/>
        <v>156</v>
      </c>
      <c r="G30" s="19"/>
      <c r="H30" s="16"/>
      <c r="I30" s="17"/>
      <c r="J30" s="18"/>
    </row>
    <row r="31" spans="2:10" x14ac:dyDescent="0.25">
      <c r="B31" s="7">
        <v>46050</v>
      </c>
      <c r="C31" s="8">
        <v>5.5</v>
      </c>
      <c r="D31" s="9"/>
      <c r="E31" s="10">
        <v>24</v>
      </c>
      <c r="F31" s="33">
        <f t="shared" si="0"/>
        <v>132</v>
      </c>
      <c r="G31" s="19"/>
      <c r="H31" s="16"/>
      <c r="I31" s="17"/>
      <c r="J31" s="18"/>
    </row>
    <row r="32" spans="2:10" x14ac:dyDescent="0.25">
      <c r="B32" s="7">
        <v>46051</v>
      </c>
      <c r="C32" s="8">
        <v>1</v>
      </c>
      <c r="D32" s="9"/>
      <c r="E32" s="10">
        <v>24</v>
      </c>
      <c r="F32" s="33">
        <f t="shared" si="0"/>
        <v>24</v>
      </c>
      <c r="G32" s="19"/>
      <c r="H32" s="16"/>
      <c r="I32" s="17"/>
      <c r="J32" s="18"/>
    </row>
    <row r="33" spans="2:12" x14ac:dyDescent="0.25">
      <c r="B33" s="7">
        <v>46052</v>
      </c>
      <c r="C33" s="8">
        <v>1.5</v>
      </c>
      <c r="D33" s="9"/>
      <c r="E33" s="10">
        <v>24</v>
      </c>
      <c r="F33" s="33">
        <f t="shared" si="0"/>
        <v>36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1.5</v>
      </c>
      <c r="D34" s="48"/>
      <c r="E34" s="10">
        <v>24</v>
      </c>
      <c r="F34" s="49">
        <f t="shared" si="0"/>
        <v>36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60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26258.870697999995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1293.75</v>
      </c>
      <c r="L36" s="31">
        <f>J36-J4-J5-J6</f>
        <v>1256.0352075000001</v>
      </c>
    </row>
    <row r="37" spans="2:12" x14ac:dyDescent="0.25">
      <c r="B37" s="26" t="s">
        <v>14</v>
      </c>
      <c r="C37" s="30">
        <f>C35</f>
        <v>60</v>
      </c>
      <c r="D37" s="9">
        <f>D35/1.03</f>
        <v>0</v>
      </c>
      <c r="E37" s="10"/>
      <c r="F37" s="33">
        <f>SUM(F4:F36)</f>
        <v>1293.75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-24965.120697999995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1BFB0-3450-4D71-8BAC-D20E69A1F254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0</v>
      </c>
      <c r="D4" s="9"/>
      <c r="E4" s="10">
        <v>24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13.92</v>
      </c>
    </row>
    <row r="5" spans="2:29" x14ac:dyDescent="0.25">
      <c r="B5" s="7">
        <v>46055</v>
      </c>
      <c r="C5" s="8">
        <v>5</v>
      </c>
      <c r="D5" s="9"/>
      <c r="E5" s="10">
        <v>24</v>
      </c>
      <c r="F5" s="33">
        <f t="shared" ref="F5:F34" si="0">E5*C5</f>
        <v>120</v>
      </c>
      <c r="G5" s="11"/>
      <c r="H5" s="12" t="s">
        <v>7</v>
      </c>
      <c r="I5" s="13">
        <v>1E-3</v>
      </c>
      <c r="J5" s="14">
        <f>(F36+F37-J4-J6)*I5</f>
        <v>1.34866</v>
      </c>
    </row>
    <row r="6" spans="2:29" x14ac:dyDescent="0.25">
      <c r="B6" s="7">
        <v>46056</v>
      </c>
      <c r="C6" s="8">
        <v>0</v>
      </c>
      <c r="D6" s="9"/>
      <c r="E6" s="10">
        <v>24</v>
      </c>
      <c r="F6" s="33">
        <f t="shared" si="0"/>
        <v>0</v>
      </c>
      <c r="G6" s="11"/>
      <c r="H6" s="12" t="s">
        <v>8</v>
      </c>
      <c r="I6" s="13"/>
      <c r="J6" s="14">
        <v>29.42</v>
      </c>
    </row>
    <row r="7" spans="2:29" x14ac:dyDescent="0.25">
      <c r="B7" s="7">
        <v>46057</v>
      </c>
      <c r="C7" s="8">
        <v>1.5</v>
      </c>
      <c r="D7" s="9"/>
      <c r="E7" s="10">
        <v>24</v>
      </c>
      <c r="F7" s="33">
        <f t="shared" si="0"/>
        <v>36</v>
      </c>
      <c r="G7" s="11"/>
      <c r="H7" s="12" t="s">
        <v>9</v>
      </c>
      <c r="I7" s="13"/>
      <c r="J7" s="14">
        <f>'OCAK 2026'!J39*-1</f>
        <v>24965.120697999995</v>
      </c>
    </row>
    <row r="8" spans="2:29" x14ac:dyDescent="0.25">
      <c r="B8" s="7">
        <v>46058</v>
      </c>
      <c r="C8" s="8">
        <v>4.5</v>
      </c>
      <c r="D8" s="9"/>
      <c r="E8" s="10">
        <v>24</v>
      </c>
      <c r="F8" s="33">
        <f t="shared" si="0"/>
        <v>108</v>
      </c>
      <c r="G8" s="15"/>
      <c r="H8" s="16"/>
      <c r="I8" s="17"/>
      <c r="J8" s="18"/>
    </row>
    <row r="9" spans="2:29" x14ac:dyDescent="0.25">
      <c r="B9" s="7">
        <v>46059</v>
      </c>
      <c r="C9" s="8">
        <v>1</v>
      </c>
      <c r="D9" s="9"/>
      <c r="E9" s="10">
        <v>24</v>
      </c>
      <c r="F9" s="33">
        <f t="shared" si="0"/>
        <v>24</v>
      </c>
      <c r="G9" s="15"/>
      <c r="H9" s="16"/>
      <c r="I9" s="17"/>
      <c r="J9" s="18"/>
    </row>
    <row r="10" spans="2:29" x14ac:dyDescent="0.25">
      <c r="B10" s="7">
        <v>46060</v>
      </c>
      <c r="C10" s="8">
        <v>1</v>
      </c>
      <c r="D10" s="9"/>
      <c r="E10" s="10">
        <v>24</v>
      </c>
      <c r="F10" s="33">
        <f t="shared" si="0"/>
        <v>24</v>
      </c>
      <c r="G10" s="15"/>
      <c r="H10" s="16"/>
      <c r="I10" s="17"/>
      <c r="J10" s="18"/>
    </row>
    <row r="11" spans="2:29" x14ac:dyDescent="0.25">
      <c r="B11" s="7">
        <v>46061</v>
      </c>
      <c r="C11" s="8">
        <v>2.5</v>
      </c>
      <c r="D11" s="9"/>
      <c r="E11" s="10">
        <v>24</v>
      </c>
      <c r="F11" s="33">
        <f t="shared" si="0"/>
        <v>60</v>
      </c>
      <c r="G11" s="19"/>
      <c r="H11" s="16"/>
      <c r="I11" s="17"/>
      <c r="J11" s="18"/>
    </row>
    <row r="12" spans="2:29" x14ac:dyDescent="0.25">
      <c r="B12" s="7">
        <v>46062</v>
      </c>
      <c r="C12" s="8">
        <v>6.5</v>
      </c>
      <c r="D12" s="9"/>
      <c r="E12" s="10">
        <v>24</v>
      </c>
      <c r="F12" s="33">
        <f t="shared" si="0"/>
        <v>156</v>
      </c>
      <c r="G12" s="19"/>
      <c r="H12" s="16"/>
      <c r="I12" s="17"/>
      <c r="J12" s="18"/>
    </row>
    <row r="13" spans="2:29" x14ac:dyDescent="0.25">
      <c r="B13" s="7">
        <v>46063</v>
      </c>
      <c r="C13" s="8">
        <v>4</v>
      </c>
      <c r="D13" s="9"/>
      <c r="E13" s="10">
        <v>24</v>
      </c>
      <c r="F13" s="33">
        <f t="shared" si="0"/>
        <v>96</v>
      </c>
      <c r="G13" s="19"/>
      <c r="H13" s="16"/>
      <c r="I13" s="17"/>
      <c r="J13" s="18"/>
    </row>
    <row r="14" spans="2:29" x14ac:dyDescent="0.25">
      <c r="B14" s="7">
        <v>46064</v>
      </c>
      <c r="C14" s="8">
        <v>5</v>
      </c>
      <c r="D14" s="9"/>
      <c r="E14" s="10">
        <v>24</v>
      </c>
      <c r="F14" s="33">
        <f t="shared" si="0"/>
        <v>120</v>
      </c>
      <c r="G14" s="19"/>
      <c r="H14" s="16"/>
      <c r="I14" s="17"/>
      <c r="J14" s="18"/>
    </row>
    <row r="15" spans="2:29" x14ac:dyDescent="0.25">
      <c r="B15" s="7">
        <v>46065</v>
      </c>
      <c r="C15" s="8">
        <v>5</v>
      </c>
      <c r="D15" s="9"/>
      <c r="E15" s="10">
        <v>24</v>
      </c>
      <c r="F15" s="33">
        <f t="shared" si="0"/>
        <v>120</v>
      </c>
      <c r="G15" s="19"/>
      <c r="H15" s="16"/>
      <c r="I15" s="17"/>
      <c r="J15" s="18"/>
    </row>
    <row r="16" spans="2:29" x14ac:dyDescent="0.25">
      <c r="B16" s="7">
        <v>46066</v>
      </c>
      <c r="C16" s="8">
        <v>2</v>
      </c>
      <c r="D16" s="9"/>
      <c r="E16" s="10">
        <v>24</v>
      </c>
      <c r="F16" s="33">
        <f t="shared" si="0"/>
        <v>48</v>
      </c>
      <c r="G16" s="19"/>
      <c r="H16" s="16"/>
      <c r="I16" s="17"/>
      <c r="J16" s="18"/>
    </row>
    <row r="17" spans="2:10" x14ac:dyDescent="0.25">
      <c r="B17" s="7">
        <v>46067</v>
      </c>
      <c r="C17" s="8">
        <v>0</v>
      </c>
      <c r="D17" s="9"/>
      <c r="E17" s="10">
        <v>24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>
        <v>0</v>
      </c>
      <c r="D19" s="9"/>
      <c r="E19" s="10">
        <v>24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0</v>
      </c>
      <c r="D21" s="9"/>
      <c r="E21" s="10">
        <v>24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0</v>
      </c>
      <c r="D23" s="9"/>
      <c r="E23" s="10">
        <v>24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>
        <v>4.5</v>
      </c>
      <c r="D24" s="9"/>
      <c r="E24" s="10">
        <v>24</v>
      </c>
      <c r="F24" s="33">
        <f t="shared" si="0"/>
        <v>108</v>
      </c>
      <c r="G24" s="19"/>
      <c r="H24" s="16"/>
      <c r="I24" s="17"/>
      <c r="J24" s="18"/>
    </row>
    <row r="25" spans="2:10" x14ac:dyDescent="0.25">
      <c r="B25" s="7">
        <v>46075</v>
      </c>
      <c r="C25" s="8">
        <v>0</v>
      </c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>
        <v>4</v>
      </c>
      <c r="D26" s="9"/>
      <c r="E26" s="10">
        <v>24</v>
      </c>
      <c r="F26" s="33">
        <f t="shared" si="0"/>
        <v>96</v>
      </c>
      <c r="G26" s="19"/>
      <c r="H26" s="16"/>
      <c r="I26" s="17"/>
      <c r="J26" s="18"/>
    </row>
    <row r="27" spans="2:10" x14ac:dyDescent="0.25">
      <c r="B27" s="7">
        <v>46077</v>
      </c>
      <c r="C27" s="8">
        <v>4.5</v>
      </c>
      <c r="D27" s="9"/>
      <c r="E27" s="10">
        <v>24</v>
      </c>
      <c r="F27" s="33">
        <f t="shared" si="0"/>
        <v>108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3.5</v>
      </c>
      <c r="D29" s="9"/>
      <c r="E29" s="10">
        <v>24</v>
      </c>
      <c r="F29" s="33">
        <f t="shared" si="0"/>
        <v>84</v>
      </c>
      <c r="G29" s="19"/>
      <c r="H29" s="16"/>
      <c r="I29" s="17"/>
      <c r="J29" s="18"/>
    </row>
    <row r="30" spans="2:10" x14ac:dyDescent="0.25">
      <c r="B30" s="7">
        <v>46080</v>
      </c>
      <c r="C30" s="8">
        <v>3.5</v>
      </c>
      <c r="D30" s="9"/>
      <c r="E30" s="10">
        <v>24</v>
      </c>
      <c r="F30" s="33">
        <f t="shared" si="0"/>
        <v>84</v>
      </c>
      <c r="G30" s="19"/>
      <c r="H30" s="16"/>
      <c r="I30" s="17"/>
      <c r="J30" s="18"/>
    </row>
    <row r="31" spans="2:10" x14ac:dyDescent="0.25">
      <c r="B31" s="7">
        <v>46081</v>
      </c>
      <c r="C31" s="8">
        <v>0</v>
      </c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58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25009.809357999995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1392</v>
      </c>
      <c r="L36" s="31">
        <f>J36-J4-J5-J6</f>
        <v>1347.3113399999997</v>
      </c>
    </row>
    <row r="37" spans="2:12" x14ac:dyDescent="0.25">
      <c r="B37" s="26" t="s">
        <v>14</v>
      </c>
      <c r="C37" s="30">
        <f>C35</f>
        <v>58</v>
      </c>
      <c r="D37" s="9">
        <f>D35/1.03</f>
        <v>0</v>
      </c>
      <c r="E37" s="10"/>
      <c r="F37" s="33">
        <f>SUM(F4:F36)</f>
        <v>1392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-23617.809357999995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C4945-470D-496A-AF43-AE99D6F3E8E1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13.23</v>
      </c>
    </row>
    <row r="5" spans="2:29" x14ac:dyDescent="0.25">
      <c r="B5" s="7">
        <v>46083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1.2838499999999999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>
        <v>25.92</v>
      </c>
    </row>
    <row r="7" spans="2:29" x14ac:dyDescent="0.25">
      <c r="B7" s="7">
        <v>46085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'ŞUBAT 2026'!J39*-1</f>
        <v>23617.809357999995</v>
      </c>
    </row>
    <row r="8" spans="2:29" x14ac:dyDescent="0.25">
      <c r="B8" s="7">
        <v>46086</v>
      </c>
      <c r="C8" s="8">
        <v>5</v>
      </c>
      <c r="D8" s="9"/>
      <c r="E8" s="10">
        <v>24.5</v>
      </c>
      <c r="F8" s="33">
        <f t="shared" si="0"/>
        <v>122.5</v>
      </c>
      <c r="G8" s="15"/>
      <c r="H8" s="16"/>
      <c r="I8" s="17"/>
      <c r="J8" s="18"/>
    </row>
    <row r="9" spans="2:29" x14ac:dyDescent="0.25">
      <c r="B9" s="7">
        <v>46087</v>
      </c>
      <c r="C9" s="8">
        <v>3</v>
      </c>
      <c r="D9" s="9"/>
      <c r="E9" s="10">
        <v>24.5</v>
      </c>
      <c r="F9" s="33">
        <f t="shared" si="0"/>
        <v>73.5</v>
      </c>
      <c r="G9" s="15"/>
      <c r="H9" s="16"/>
      <c r="I9" s="17"/>
      <c r="J9" s="18"/>
    </row>
    <row r="10" spans="2:29" x14ac:dyDescent="0.25">
      <c r="B10" s="7">
        <v>46088</v>
      </c>
      <c r="C10" s="8">
        <v>2.5</v>
      </c>
      <c r="D10" s="9"/>
      <c r="E10" s="10">
        <v>24.5</v>
      </c>
      <c r="F10" s="33">
        <f t="shared" si="0"/>
        <v>61.25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4</v>
      </c>
      <c r="D12" s="9"/>
      <c r="E12" s="10">
        <v>24.5</v>
      </c>
      <c r="F12" s="33">
        <f t="shared" si="0"/>
        <v>98</v>
      </c>
      <c r="G12" s="19"/>
      <c r="H12" s="16"/>
      <c r="I12" s="17"/>
      <c r="J12" s="18"/>
    </row>
    <row r="13" spans="2:29" x14ac:dyDescent="0.25">
      <c r="B13" s="7">
        <v>46091</v>
      </c>
      <c r="C13" s="8">
        <v>2.5</v>
      </c>
      <c r="D13" s="9"/>
      <c r="E13" s="10">
        <v>24.5</v>
      </c>
      <c r="F13" s="33">
        <f t="shared" si="0"/>
        <v>61.25</v>
      </c>
      <c r="G13" s="19"/>
      <c r="H13" s="16"/>
      <c r="I13" s="17"/>
      <c r="J13" s="18"/>
    </row>
    <row r="14" spans="2:29" x14ac:dyDescent="0.25">
      <c r="B14" s="7">
        <v>46092</v>
      </c>
      <c r="C14" s="8">
        <v>4.5</v>
      </c>
      <c r="D14" s="9"/>
      <c r="E14" s="10">
        <v>24.5</v>
      </c>
      <c r="F14" s="33">
        <f t="shared" si="0"/>
        <v>110.25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46100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3</v>
      </c>
      <c r="D24" s="9"/>
      <c r="E24" s="10">
        <v>24.5</v>
      </c>
      <c r="F24" s="33">
        <f t="shared" si="0"/>
        <v>73.5</v>
      </c>
      <c r="G24" s="19"/>
      <c r="H24" s="16"/>
      <c r="I24" s="17"/>
      <c r="J24" s="18"/>
    </row>
    <row r="25" spans="2:10" x14ac:dyDescent="0.25">
      <c r="B25" s="7">
        <v>46103</v>
      </c>
      <c r="C25" s="8">
        <v>3.5</v>
      </c>
      <c r="D25" s="9"/>
      <c r="E25" s="10">
        <v>24.5</v>
      </c>
      <c r="F25" s="33">
        <f t="shared" si="0"/>
        <v>85.75</v>
      </c>
      <c r="G25" s="19"/>
      <c r="H25" s="16"/>
      <c r="I25" s="17"/>
      <c r="J25" s="18"/>
    </row>
    <row r="26" spans="2:10" x14ac:dyDescent="0.25">
      <c r="B26" s="7">
        <v>46104</v>
      </c>
      <c r="C26" s="8">
        <v>4</v>
      </c>
      <c r="D26" s="9"/>
      <c r="E26" s="10">
        <v>24.5</v>
      </c>
      <c r="F26" s="33">
        <f t="shared" si="0"/>
        <v>98</v>
      </c>
      <c r="G26" s="19"/>
      <c r="H26" s="16"/>
      <c r="I26" s="17"/>
      <c r="J26" s="18"/>
    </row>
    <row r="27" spans="2:10" x14ac:dyDescent="0.25">
      <c r="B27" s="7">
        <v>46105</v>
      </c>
      <c r="C27" s="8">
        <v>3.5</v>
      </c>
      <c r="D27" s="9"/>
      <c r="E27" s="10">
        <v>24.5</v>
      </c>
      <c r="F27" s="33">
        <f t="shared" si="0"/>
        <v>85.75</v>
      </c>
      <c r="G27" s="19"/>
      <c r="H27" s="16"/>
      <c r="I27" s="17"/>
      <c r="J27" s="18"/>
    </row>
    <row r="28" spans="2:10" x14ac:dyDescent="0.25">
      <c r="B28" s="7">
        <v>46106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3.5</v>
      </c>
      <c r="D29" s="9"/>
      <c r="E29" s="10">
        <v>24.5</v>
      </c>
      <c r="F29" s="33">
        <f t="shared" si="0"/>
        <v>85.75</v>
      </c>
      <c r="G29" s="19"/>
      <c r="H29" s="16"/>
      <c r="I29" s="17"/>
      <c r="J29" s="18"/>
    </row>
    <row r="30" spans="2:10" x14ac:dyDescent="0.25">
      <c r="B30" s="7">
        <v>46108</v>
      </c>
      <c r="C30" s="8">
        <v>4</v>
      </c>
      <c r="D30" s="9"/>
      <c r="E30" s="10">
        <v>24.5</v>
      </c>
      <c r="F30" s="33">
        <f t="shared" si="0"/>
        <v>98</v>
      </c>
      <c r="G30" s="19"/>
      <c r="H30" s="16"/>
      <c r="I30" s="17"/>
      <c r="J30" s="18"/>
    </row>
    <row r="31" spans="2:10" x14ac:dyDescent="0.25">
      <c r="B31" s="7">
        <v>46109</v>
      </c>
      <c r="C31" s="8">
        <v>4</v>
      </c>
      <c r="D31" s="9"/>
      <c r="E31" s="10">
        <v>24.5</v>
      </c>
      <c r="F31" s="33">
        <f t="shared" si="0"/>
        <v>98</v>
      </c>
      <c r="G31" s="19"/>
      <c r="H31" s="16"/>
      <c r="I31" s="17"/>
      <c r="J31" s="18"/>
    </row>
    <row r="32" spans="2:10" x14ac:dyDescent="0.25">
      <c r="B32" s="7">
        <v>46110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3</v>
      </c>
      <c r="D33" s="9"/>
      <c r="E33" s="10">
        <v>24.5</v>
      </c>
      <c r="F33" s="33">
        <f t="shared" si="0"/>
        <v>73.5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</v>
      </c>
      <c r="D34" s="48"/>
      <c r="E34" s="10">
        <v>24.5</v>
      </c>
      <c r="F34" s="49">
        <f t="shared" si="0"/>
        <v>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54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23658.243207999996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1323</v>
      </c>
      <c r="L36" s="31">
        <f>J36-J4-J5-J6</f>
        <v>1282.5661499999999</v>
      </c>
    </row>
    <row r="37" spans="2:12" x14ac:dyDescent="0.25">
      <c r="B37" s="26" t="s">
        <v>14</v>
      </c>
      <c r="C37" s="30">
        <f>C35</f>
        <v>54</v>
      </c>
      <c r="D37" s="9">
        <f>D35/1.03</f>
        <v>0</v>
      </c>
      <c r="E37" s="10"/>
      <c r="F37" s="33">
        <f>SUM(F4:F36)</f>
        <v>1323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-22335.243207999996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1448-B485-41C0-B8D7-E37ABDEDB441}">
  <dimension ref="B1:AC43"/>
  <sheetViews>
    <sheetView zoomScale="85" zoomScaleNormal="85" workbookViewId="0">
      <selection activeCell="E15" sqref="E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16.047499999999999</v>
      </c>
    </row>
    <row r="5" spans="2:29" x14ac:dyDescent="0.25">
      <c r="B5" s="7">
        <v>46114</v>
      </c>
      <c r="C5" s="8">
        <v>4</v>
      </c>
      <c r="D5" s="9"/>
      <c r="E5" s="10">
        <v>24.5</v>
      </c>
      <c r="F5" s="33">
        <f t="shared" ref="F5:F34" si="0">E5*C5</f>
        <v>98</v>
      </c>
      <c r="G5" s="11"/>
      <c r="H5" s="12" t="s">
        <v>7</v>
      </c>
      <c r="I5" s="13">
        <v>1E-3</v>
      </c>
      <c r="J5" s="14">
        <f>(F36+F37-J4-J6)*I5</f>
        <v>1.5566025000000003</v>
      </c>
    </row>
    <row r="6" spans="2:29" x14ac:dyDescent="0.25">
      <c r="B6" s="7">
        <v>46115</v>
      </c>
      <c r="C6" s="8">
        <v>4.5</v>
      </c>
      <c r="D6" s="9"/>
      <c r="E6" s="10">
        <v>24.5</v>
      </c>
      <c r="F6" s="33">
        <f t="shared" si="0"/>
        <v>110.25</v>
      </c>
      <c r="G6" s="11"/>
      <c r="H6" s="12" t="s">
        <v>8</v>
      </c>
      <c r="I6" s="13"/>
      <c r="J6" s="14">
        <v>32.1</v>
      </c>
    </row>
    <row r="7" spans="2:29" x14ac:dyDescent="0.25">
      <c r="B7" s="7">
        <v>46116</v>
      </c>
      <c r="C7" s="8">
        <v>4</v>
      </c>
      <c r="D7" s="9"/>
      <c r="E7" s="10">
        <v>24.5</v>
      </c>
      <c r="F7" s="33">
        <f t="shared" si="0"/>
        <v>98</v>
      </c>
      <c r="G7" s="11"/>
      <c r="H7" s="12" t="s">
        <v>9</v>
      </c>
      <c r="I7" s="13"/>
      <c r="J7" s="14">
        <f>'MART 2026'!J39*-1</f>
        <v>22335.243207999996</v>
      </c>
    </row>
    <row r="8" spans="2:29" x14ac:dyDescent="0.25">
      <c r="B8" s="7">
        <v>46117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4</v>
      </c>
      <c r="D9" s="9"/>
      <c r="E9" s="10">
        <v>24.5</v>
      </c>
      <c r="F9" s="33">
        <f t="shared" si="0"/>
        <v>98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0</v>
      </c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4</v>
      </c>
      <c r="D13" s="9"/>
      <c r="E13" s="10">
        <v>24.5</v>
      </c>
      <c r="F13" s="33">
        <f t="shared" si="0"/>
        <v>98</v>
      </c>
      <c r="G13" s="19"/>
      <c r="H13" s="16"/>
      <c r="I13" s="17"/>
      <c r="J13" s="18"/>
    </row>
    <row r="14" spans="2:29" x14ac:dyDescent="0.25">
      <c r="B14" s="7">
        <v>46123</v>
      </c>
      <c r="C14" s="8">
        <v>4</v>
      </c>
      <c r="D14" s="9"/>
      <c r="E14" s="10">
        <v>24.5</v>
      </c>
      <c r="F14" s="33">
        <f t="shared" si="0"/>
        <v>98</v>
      </c>
      <c r="G14" s="19"/>
      <c r="H14" s="16"/>
      <c r="I14" s="17"/>
      <c r="J14" s="18"/>
    </row>
    <row r="15" spans="2:29" x14ac:dyDescent="0.25">
      <c r="B15" s="7">
        <v>46124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46125</v>
      </c>
      <c r="C16" s="8">
        <v>3.5</v>
      </c>
      <c r="D16" s="9"/>
      <c r="E16" s="10">
        <v>24.5</v>
      </c>
      <c r="F16" s="33">
        <f t="shared" si="0"/>
        <v>85.75</v>
      </c>
      <c r="G16" s="19"/>
      <c r="H16" s="16"/>
      <c r="I16" s="17"/>
      <c r="J16" s="18"/>
    </row>
    <row r="17" spans="2:10" x14ac:dyDescent="0.25">
      <c r="B17" s="7">
        <v>46126</v>
      </c>
      <c r="C17" s="8">
        <v>0</v>
      </c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46127</v>
      </c>
      <c r="C18" s="8">
        <v>3.5</v>
      </c>
      <c r="D18" s="9"/>
      <c r="E18" s="10">
        <v>24.5</v>
      </c>
      <c r="F18" s="33">
        <f t="shared" si="0"/>
        <v>85.75</v>
      </c>
      <c r="G18" s="19"/>
      <c r="H18" s="16"/>
      <c r="I18" s="17"/>
      <c r="J18" s="18"/>
    </row>
    <row r="19" spans="2:10" x14ac:dyDescent="0.25">
      <c r="B19" s="7">
        <v>46128</v>
      </c>
      <c r="C19" s="8">
        <v>4</v>
      </c>
      <c r="D19" s="9"/>
      <c r="E19" s="10">
        <v>24.5</v>
      </c>
      <c r="F19" s="33">
        <f t="shared" si="0"/>
        <v>98</v>
      </c>
      <c r="G19" s="19"/>
      <c r="H19" s="16"/>
      <c r="I19" s="17"/>
      <c r="J19" s="18"/>
    </row>
    <row r="20" spans="2:10" x14ac:dyDescent="0.25">
      <c r="B20" s="7">
        <v>46129</v>
      </c>
      <c r="C20" s="8">
        <v>3.5</v>
      </c>
      <c r="D20" s="9"/>
      <c r="E20" s="10">
        <v>24.5</v>
      </c>
      <c r="F20" s="33">
        <f t="shared" si="0"/>
        <v>85.75</v>
      </c>
      <c r="G20" s="19"/>
      <c r="H20" s="16"/>
      <c r="I20" s="17"/>
      <c r="J20" s="18"/>
    </row>
    <row r="21" spans="2:10" x14ac:dyDescent="0.25">
      <c r="B21" s="7">
        <v>46130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46131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46132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46133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46134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46135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46136</v>
      </c>
      <c r="C27" s="8">
        <v>5.5</v>
      </c>
      <c r="D27" s="9"/>
      <c r="E27" s="10">
        <v>24.5</v>
      </c>
      <c r="F27" s="33">
        <f t="shared" si="0"/>
        <v>134.75</v>
      </c>
      <c r="G27" s="19"/>
      <c r="H27" s="16"/>
      <c r="I27" s="17"/>
      <c r="J27" s="18"/>
    </row>
    <row r="28" spans="2:10" x14ac:dyDescent="0.25">
      <c r="B28" s="7">
        <v>46137</v>
      </c>
      <c r="C28" s="8">
        <v>3</v>
      </c>
      <c r="D28" s="9"/>
      <c r="E28" s="10">
        <v>24.5</v>
      </c>
      <c r="F28" s="33">
        <f t="shared" si="0"/>
        <v>73.5</v>
      </c>
      <c r="G28" s="19"/>
      <c r="H28" s="16"/>
      <c r="I28" s="17"/>
      <c r="J28" s="18"/>
    </row>
    <row r="29" spans="2:10" x14ac:dyDescent="0.25">
      <c r="B29" s="7">
        <v>46138</v>
      </c>
      <c r="C29" s="8">
        <v>5</v>
      </c>
      <c r="D29" s="9"/>
      <c r="E29" s="10">
        <v>24.5</v>
      </c>
      <c r="F29" s="33">
        <f t="shared" si="0"/>
        <v>122.5</v>
      </c>
      <c r="G29" s="19"/>
      <c r="H29" s="16"/>
      <c r="I29" s="17"/>
      <c r="J29" s="18"/>
    </row>
    <row r="30" spans="2:10" x14ac:dyDescent="0.25">
      <c r="B30" s="7">
        <v>46139</v>
      </c>
      <c r="C30" s="8">
        <v>4.5</v>
      </c>
      <c r="D30" s="9"/>
      <c r="E30" s="10">
        <v>24.5</v>
      </c>
      <c r="F30" s="33">
        <f t="shared" si="0"/>
        <v>110.25</v>
      </c>
      <c r="G30" s="19"/>
      <c r="H30" s="16"/>
      <c r="I30" s="17"/>
      <c r="J30" s="18"/>
    </row>
    <row r="31" spans="2:10" x14ac:dyDescent="0.25">
      <c r="B31" s="7">
        <v>46140</v>
      </c>
      <c r="C31" s="8">
        <v>4.5</v>
      </c>
      <c r="D31" s="9"/>
      <c r="E31" s="10">
        <v>24.5</v>
      </c>
      <c r="F31" s="33">
        <f t="shared" si="0"/>
        <v>110.25</v>
      </c>
      <c r="G31" s="19"/>
      <c r="H31" s="16"/>
      <c r="I31" s="17"/>
      <c r="J31" s="18"/>
    </row>
    <row r="32" spans="2:10" x14ac:dyDescent="0.25">
      <c r="B32" s="7">
        <v>46141</v>
      </c>
      <c r="C32" s="8">
        <v>4</v>
      </c>
      <c r="D32" s="9"/>
      <c r="E32" s="10">
        <v>24.5</v>
      </c>
      <c r="F32" s="33">
        <f t="shared" si="0"/>
        <v>98</v>
      </c>
      <c r="G32" s="19"/>
      <c r="H32" s="16"/>
      <c r="I32" s="17"/>
      <c r="J32" s="18"/>
    </row>
    <row r="33" spans="2:12" x14ac:dyDescent="0.25">
      <c r="B33" s="7">
        <v>46142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65.5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22384.947310499996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1604.75</v>
      </c>
      <c r="L36" s="31">
        <f>J36-J4-J5-J6</f>
        <v>1555.0458975000001</v>
      </c>
    </row>
    <row r="37" spans="2:12" x14ac:dyDescent="0.25">
      <c r="B37" s="26" t="s">
        <v>14</v>
      </c>
      <c r="C37" s="30">
        <f>C35</f>
        <v>65.5</v>
      </c>
      <c r="D37" s="9">
        <f>D35/1.03</f>
        <v>0</v>
      </c>
      <c r="E37" s="10"/>
      <c r="F37" s="33">
        <f>SUM(F4:F36)</f>
        <v>1604.75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-20780.197310499996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7E3A2-9B10-492D-A3B8-1D78D6D1AD30}">
  <dimension ref="B1:AC43"/>
  <sheetViews>
    <sheetView zoomScale="85" zoomScaleNormal="85" workbookViewId="0">
      <selection activeCell="E14" sqref="E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</v>
      </c>
      <c r="D4" s="9"/>
      <c r="E4" s="10">
        <v>24.5</v>
      </c>
      <c r="F4" s="33">
        <f>E4*C4</f>
        <v>73.5</v>
      </c>
      <c r="G4" s="11"/>
      <c r="H4" s="12" t="s">
        <v>6</v>
      </c>
      <c r="I4" s="13">
        <v>0.01</v>
      </c>
      <c r="J4" s="14">
        <f>(F36+F37)*I4</f>
        <v>6.0025000000000004</v>
      </c>
    </row>
    <row r="5" spans="2:29" x14ac:dyDescent="0.25">
      <c r="B5" s="7">
        <v>46144</v>
      </c>
      <c r="C5" s="8">
        <v>5</v>
      </c>
      <c r="D5" s="9"/>
      <c r="E5" s="10">
        <v>24.5</v>
      </c>
      <c r="F5" s="33">
        <f t="shared" ref="F5:F34" si="0">E5*C5</f>
        <v>122.5</v>
      </c>
      <c r="G5" s="11"/>
      <c r="H5" s="12" t="s">
        <v>7</v>
      </c>
      <c r="I5" s="13">
        <v>1E-3</v>
      </c>
      <c r="J5" s="14">
        <f>(F36+F37-J4-J6)*I5</f>
        <v>0.59424749999999993</v>
      </c>
    </row>
    <row r="6" spans="2:29" x14ac:dyDescent="0.25">
      <c r="B6" s="7">
        <v>46145</v>
      </c>
      <c r="C6" s="8">
        <v>4.5</v>
      </c>
      <c r="D6" s="9"/>
      <c r="E6" s="10">
        <v>24.5</v>
      </c>
      <c r="F6" s="33">
        <f t="shared" si="0"/>
        <v>110.25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</v>
      </c>
      <c r="D7" s="9"/>
      <c r="E7" s="10">
        <v>24.5</v>
      </c>
      <c r="F7" s="33">
        <f t="shared" si="0"/>
        <v>49</v>
      </c>
      <c r="G7" s="11"/>
      <c r="H7" s="12" t="s">
        <v>9</v>
      </c>
      <c r="I7" s="13"/>
      <c r="J7" s="14">
        <f>'NİSAN 2026'!J39*-1</f>
        <v>20780.197310499996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>
        <v>5</v>
      </c>
      <c r="D9" s="9"/>
      <c r="E9" s="10">
        <v>24.5</v>
      </c>
      <c r="F9" s="33">
        <f t="shared" si="0"/>
        <v>122.5</v>
      </c>
      <c r="G9" s="15"/>
      <c r="H9" s="16"/>
      <c r="I9" s="17"/>
      <c r="J9" s="18"/>
    </row>
    <row r="10" spans="2:29" x14ac:dyDescent="0.25">
      <c r="B10" s="7">
        <v>46149</v>
      </c>
      <c r="C10" s="8">
        <v>5</v>
      </c>
      <c r="D10" s="9"/>
      <c r="E10" s="10">
        <v>24.5</v>
      </c>
      <c r="F10" s="33">
        <f t="shared" si="0"/>
        <v>122.5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24.5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20786.794057999996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600.25</v>
      </c>
      <c r="L36" s="31">
        <f>J36-J4-J5-J6</f>
        <v>593.65325249999989</v>
      </c>
    </row>
    <row r="37" spans="2:12" x14ac:dyDescent="0.25">
      <c r="B37" s="26" t="s">
        <v>14</v>
      </c>
      <c r="C37" s="30">
        <f>C35</f>
        <v>24.5</v>
      </c>
      <c r="D37" s="9">
        <f>D35/1.03</f>
        <v>0</v>
      </c>
      <c r="E37" s="10"/>
      <c r="F37" s="33">
        <f>SUM(F4:F36)</f>
        <v>600.25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-20186.544057999996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D99EE-FBA7-4D9D-ADFC-1D390AFBD332}">
  <dimension ref="B1:AC43"/>
  <sheetViews>
    <sheetView tabSelected="1" zoomScale="85" zoomScaleNormal="85" workbookViewId="0">
      <selection activeCell="H21" sqref="H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6" t="s">
        <v>33</v>
      </c>
      <c r="C2" s="147"/>
      <c r="D2" s="147"/>
      <c r="E2" s="147"/>
      <c r="F2" s="147"/>
      <c r="G2" s="147"/>
      <c r="H2" s="147"/>
      <c r="I2" s="147"/>
      <c r="J2" s="14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20186.544057999996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1" t="s">
        <v>11</v>
      </c>
      <c r="I35" s="141"/>
      <c r="J35" s="25">
        <f>SUM(J4:J34)</f>
        <v>20186.544057999996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2" t="s">
        <v>13</v>
      </c>
      <c r="I36" s="14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3" t="s">
        <v>16</v>
      </c>
      <c r="C39" s="144"/>
      <c r="D39" s="27"/>
      <c r="E39" s="37"/>
      <c r="F39" s="38"/>
      <c r="G39" s="28"/>
      <c r="H39" s="145" t="s">
        <v>17</v>
      </c>
      <c r="I39" s="145"/>
      <c r="J39" s="29">
        <f>J36+J37+J38-J35</f>
        <v>-20186.544057999996</v>
      </c>
    </row>
    <row r="40" spans="2:12" ht="15.75" thickBot="1" x14ac:dyDescent="0.3">
      <c r="B40" s="135"/>
      <c r="C40" s="136"/>
      <c r="D40" s="136"/>
      <c r="E40" s="136"/>
      <c r="F40" s="136"/>
      <c r="G40" s="136"/>
      <c r="H40" s="136"/>
      <c r="I40" s="136"/>
      <c r="J40" s="137"/>
    </row>
    <row r="41" spans="2:12" ht="15.75" thickBot="1" x14ac:dyDescent="0.3">
      <c r="B41" s="135"/>
      <c r="C41" s="136"/>
      <c r="D41" s="136"/>
      <c r="E41" s="136"/>
      <c r="F41" s="136"/>
      <c r="G41" s="136"/>
      <c r="H41" s="136"/>
      <c r="I41" s="136"/>
      <c r="J41" s="13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2025-05-20T12:47:59Z</cp:lastPrinted>
  <dcterms:created xsi:type="dcterms:W3CDTF">2015-06-05T18:19:34Z</dcterms:created>
  <dcterms:modified xsi:type="dcterms:W3CDTF">2026-05-12T11:06:24Z</dcterms:modified>
</cp:coreProperties>
</file>